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06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<sst xmlns="http://schemas.openxmlformats.org/spreadsheetml/2006/main" count="376" uniqueCount="323">
  <si>
    <t xml:space="preserve">RELATÓRIO RESUMIDO DA EXECUÇÃO ORÇAMENTÁRIA</t>
  </si>
  <si>
    <t xml:space="preserve">ANEXO 06 - Demonstrativo dos Resultados Primário e Nominal - Estado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</si>
  <si>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</si>
  <si>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</si>
  <si>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</si>
  <si>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</si>
  <si>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6° Bim. / 3° Quad. / 2° Sem.</t>
  </si>
  <si>
    <t xml:space="preserve">Grupo: Tabela 6.2 - Demonstrativo dos Resultados Primário e Nominal - 
Estados </t>
  </si>
  <si>
    <t xml:space="preserve">Quadro: Cálculo Acima da Linha - Receitas Primárias </t>
  </si>
  <si>
    <t xml:space="preserve">Rótulo: Padrão </t>
  </si>
  <si>
    <t xml:space="preserve">Cálculo Acima da Linha - Receitas Primárias </t>
  </si>
  <si>
    <t xml:space="preserve">Receita Orçamentária </t>
  </si>
  <si>
    <t xml:space="preserve">PREVISÃO ATUALIZADA </t>
  </si>
  <si>
    <t xml:space="preserve">Até o Bimestre / 2025 </t>
  </si>
  <si>
    <t xml:space="preserve">RECEITAS REALIZADAS (a) </t>
  </si>
  <si>
    <t xml:space="preserve">  RECEITAS CORRENTES (EXCETO FONTES RPPS) (I) </t>
  </si>
  <si>
    <t xml:space="preserve">    Impostos, Taxas e Contribuições de Melhoria </t>
  </si>
  <si>
    <t xml:space="preserve">      ICMS </t>
  </si>
  <si>
    <t xml:space="preserve">      IPVA </t>
  </si>
  <si>
    <t xml:space="preserve">      ITCD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</si>
  <si>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</si>
  <si>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</si>
  <si>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</si>
  <si>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Receita Patrimonial </t>
  </si>
  <si>
    <t xml:space="preserve">      Aplicações Financeiras (II) </t>
  </si>
  <si>
    <t xml:space="preserve">      Outras Receitas Patrimoniais </t>
  </si>
  <si>
    <t xml:space="preserve">    Transferências Correntes </t>
  </si>
  <si>
    <t xml:space="preserve">      Cota-Parte do FPE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</si>
  <si>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</si>
  <si>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</si>
  <si>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</si>
  <si>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Demais Receitas Correntes </t>
  </si>
  <si>
    <t xml:space="preserve">      Outras Receitas Financeiras (III) </t>
  </si>
  <si>
    <t xml:space="preserve">      Receitas Correntes Restantes </t>
  </si>
  <si>
    <t xml:space="preserve">  RECEITAS PRIMÁRIAS CORRENTES (EXCETO FONTES RPPS) (IV) = (I - (II + III)) </t>
  </si>
  <si>
    <t xml:space="preserve">  RECEITAS PRIMÁRIAS CORRENTES (COM FONTES RPPS) (V) </t>
  </si>
  <si>
    <t xml:space="preserve">  RECEITAS NÃO PRIMÁRIAS CORRENTES (COM FONTES RPPS) (VI) </t>
  </si>
  <si>
    <t xml:space="preserve">  RECEITAS DE CAPITAL (EXCETO FONTES RPPS) (VII) </t>
  </si>
  <si>
    <t xml:space="preserve">    Operações de Crédito (VIII) </t>
  </si>
  <si>
    <t xml:space="preserve">    Amortização de Empréstimos (IX) </t>
  </si>
  <si>
    <t xml:space="preserve">    Alienação de Bens </t>
  </si>
  <si>
    <t xml:space="preserve">      Receitas de Alienação de Investimentos Temporários (X) </t>
  </si>
  <si>
    <t xml:space="preserve">      Receitas de Alienação de Investimentos Permanentes (XI) </t>
  </si>
  <si>
    <t xml:space="preserve">      Outras Alienações de Bens </t>
  </si>
  <si>
    <t xml:space="preserve">    Transferências de Capital </t>
  </si>
  <si>
    <t xml:space="preserve">      Convênios </t>
  </si>
  <si>
    <t xml:space="preserve">      Outras Transferências de Capital </t>
  </si>
  <si>
    <t xml:space="preserve">    Outras Receitas de Capital </t>
  </si>
  <si>
    <t xml:space="preserve">      Outras Receitas de Capital Não Primárias (XII) </t>
  </si>
  <si>
    <t xml:space="preserve">      Outras Receitas de Capital Primárias </t>
  </si>
  <si>
    <t xml:space="preserve">  RECEITAS PRIMÁRIAS DE CAPITAL (EXCETO FONTES RPPS) (XIII) = (VII - (VIII + 
  IX + X + XI + XII)) </t>
  </si>
  <si>
    <t xml:space="preserve">  RECEITAS PRIMÁRIAS DE CAPITAL (COM FONTES RPPS) (XIV) </t>
  </si>
  <si>
    <t xml:space="preserve">  RECEITAS NÃO PRIMÁRIAS DE CAPITAL (COM FONTES RPPS) (XV) </t>
  </si>
  <si>
    <t xml:space="preserve">  RECEITA PRIMÁRIA TOTAL (XVI) = (IV + V + XIII + XIV) </t>
  </si>
  <si>
    <t xml:space="preserve">  RECEITA PRIMÁRIA TOTAL (EXCETO FONTES RPPS) (XVII) = (IV + XIII) </t>
  </si>
  <si>
    <t xml:space="preserve">Quadro: Cálculo Acima da Linha - Despesas Primárias </t>
  </si>
  <si>
    <t xml:space="preserve">Cálculo Acima da Linha - Despesas Primárias </t>
  </si>
  <si>
    <t xml:space="preserve">Despesa Orçamentária </t>
  </si>
  <si>
    <t xml:space="preserve">DOTAÇÃO ATUALIZADA </t>
  </si>
  <si>
    <t xml:space="preserve">DESPESAS EMPENHADAS </t>
  </si>
  <si>
    <t xml:space="preserve">DESPESAS LIQUIDADAS </t>
  </si>
  <si>
    <t xml:space="preserve">DESPESAS PAGAS (a) </t>
  </si>
  <si>
    <t xml:space="preserve">RESTOS A PAGAR PROCESSADOS PAGOS (b) </t>
  </si>
  <si>
    <t xml:space="preserve">RESTOS A PAGAR NÃO PROCESSADOS </t>
  </si>
  <si>
    <t xml:space="preserve">LIQUIDADOS </t>
  </si>
  <si>
    <t xml:space="preserve">PAGOS (c) </t>
  </si>
  <si>
    <t xml:space="preserve">  DESPESAS CORRENTES (EXCETO FONTES RPPS) (XVIII) </t>
  </si>
  <si>
    <t xml:space="preserve">    Pessoal e Encargos Sociais </t>
  </si>
  <si>
    <t xml:space="preserve">    Juros e Encargos da Dívida (XIX) </t>
  </si>
  <si>
    <t xml:space="preserve">    Outras Despesas Correntes </t>
  </si>
  <si>
    <t xml:space="preserve">      Transferências Constitucionais e Legais </t>
  </si>
  <si>
    <t xml:space="preserve">      Demais Despesas Correntes </t>
  </si>
  <si>
    <t xml:space="preserve">  DESPESAS PRIMÁRIAS CORRENTES (EXCETO FONTES RPPS) (XX) = (XVIII - XIX) </t>
  </si>
  <si>
    <t xml:space="preserve">  DESPESAS PRIMÁRIAS CORRENTES (COM FONTES RPPS) (XXI) </t>
  </si>
  <si>
    <t xml:space="preserve">  DESPESAS NÃO PRIMÁRIAS CORRENTES (COM FONTES RPPS) (XXII) </t>
  </si>
  <si>
    <t xml:space="preserve">  DESPESAS DE CAPITAL (EXCETO FONTES RPPS) (XXIII) </t>
  </si>
  <si>
    <t xml:space="preserve">    Investimentos </t>
  </si>
  <si>
    <t xml:space="preserve">    Inversões Financeiras </t>
  </si>
  <si>
    <t xml:space="preserve">      Concessão de Empréstimos e Financiamentos (XXIV) </t>
  </si>
  <si>
    <t xml:space="preserve">      Aquisição de Título de Capital já Integralizado (XXV) </t>
  </si>
  <si>
    <t xml:space="preserve">      Aquisição de Título de Crédito (XXVI) </t>
  </si>
  <si>
    <t xml:space="preserve">      Demais Inversões Financeiras </t>
  </si>
  <si>
    <t xml:space="preserve">    Amortização da Dívida (XXVII) </t>
  </si>
  <si>
    <t xml:space="preserve">  DESPESAS PRIMÁRIAS DE CAPITAL (EXCETO FONTES RPPS) (XXVIII) = (XXIII - 
  (XXIV + XXV + XXVI + XXVII)) </t>
  </si>
  <si>
    <t xml:space="preserve">  RESERVA DE CONTINGÊNCIA (XXIX) </t>
  </si>
  <si>
    <t xml:space="preserve">  DESPESAS PRIMÁRIAS DE CAPITAL (COM FONTES RPPS) (XXX) </t>
  </si>
  <si>
    <t xml:space="preserve">  DESPESAS NÃO PRIMÁRIAS DE CAPITAL (COM FONTES RPPS) (XXXI) </t>
  </si>
  <si>
    <t xml:space="preserve">  DESPESA PRIMÁRIA TOTAL (XXXII) = (XX + XXI + XXVIII + XXIX + XXX) </t>
  </si>
  <si>
    <t xml:space="preserve">  DESPESA PRIMÁRIA TOTAL (EXCETO FONTES RPPS) (XXXIII) = (XX + XXVIII + XXIX) </t>
  </si>
  <si>
    <t xml:space="preserve">Quadro: Resultado Primário - Acima da Linha </t>
  </si>
  <si>
    <t xml:space="preserve">Resultado Primário - Acima da Linha </t>
  </si>
  <si>
    <t xml:space="preserve">Até o Bimestre / 2025</t>
  </si>
  <si>
    <t xml:space="preserve">VALOR </t>
  </si>
  <si>
    <t xml:space="preserve">  RESULTADO PRIMÁRIO (COM RPPS) - Acima da Linha (XXXIV) = (XVIa - (XXXIIa 
  +XXXIIb + XXXIIc)) </t>
  </si>
  <si>
    <t xml:space="preserve">  RESULTADO PRIMÁRIO (SEM RPPS) - Acima da Linha (XXXV) = (XVIIa - (XXXIIIa 
  +XXXIIIb + XXXIIIc)) </t>
  </si>
  <si>
    <t xml:space="preserve">Quadro: Meta Fiscal para o Resultado Primário </t>
  </si>
  <si>
    <t xml:space="preserve">Meta Fiscal para o Resultado Primário </t>
  </si>
  <si>
    <t xml:space="preserve">Meta Fixada na LDO </t>
  </si>
  <si>
    <t xml:space="preserve">VALOR CORRENTE </t>
  </si>
  <si>
    <t xml:space="preserve">  Meta fixada no Anexo de Metas Fiscais da LDO para o exercício de referência </t>
  </si>
  <si>
    <t xml:space="preserve">Quadro: Juros Nominais </t>
  </si>
  <si>
    <t xml:space="preserve">Juros Nominais </t>
  </si>
  <si>
    <t xml:space="preserve">VALOR INCORRIDO </t>
  </si>
  <si>
    <t xml:space="preserve">  Juros, Encargos e Variações Monetárias Ativos (Exceto RPPS) (XXXVI) </t>
  </si>
  <si>
    <t xml:space="preserve">  Juros, Encargos e Variações Monetárias Passivos (Exceto RPPS) (XXXVII) </t>
  </si>
  <si>
    <t xml:space="preserve">Quadro: Resultado Nominal - Acima da Linha </t>
  </si>
  <si>
    <t xml:space="preserve">Resultado Nominal - Acima da Linha </t>
  </si>
  <si>
    <t xml:space="preserve">  RESULTADO NOMINAL (SEM RPPS) - Acima da Linha (XXXVIII) = XXXV + (XXXVI - 
  XXXVII) </t>
  </si>
  <si>
    <t xml:space="preserve">Quadro: Cálculo Abaixo da Linha - Resultado Nominal </t>
  </si>
  <si>
    <t xml:space="preserve">Cálculo Abaixo da Linha - Resultado Nominal </t>
  </si>
  <si>
    <t xml:space="preserve">Saldo </t>
  </si>
  <si>
    <t xml:space="preserve">Em 31/12/2024 (a) </t>
  </si>
  <si>
    <t xml:space="preserve">Até o Bimestre 2025 (b) </t>
  </si>
  <si>
    <t xml:space="preserve">  DÍVIDA CONSOLIDADA (XXXIX) </t>
  </si>
  <si>
    <t xml:space="preserve">  DEDUÇÕES (XL) </t>
  </si>
  <si>
    <t xml:space="preserve">    Disponibilidade de Caixa </t>
  </si>
  <si>
    <t xml:space="preserve">      Disponibilidade de Caixa Bruta </t>
  </si>
  <si>
    <t xml:space="preserve">      (-) Restos a Pagar Processados (XLI) </t>
  </si>
  <si>
    <t xml:space="preserve">      (-) Depósitos Restituíveis e Valores Vinculados </t>
  </si>
  <si>
    <t xml:space="preserve">    Demais Haveres Financeiros </t>
  </si>
  <si>
    <t xml:space="preserve">  DÍVIDA CONSOLIDADA LÍQUIDA (XLII) = (XXXIX - XL) </t>
  </si>
  <si>
    <t xml:space="preserve">Quadro: Resultado Nominal - Abaixo da Linha </t>
  </si>
  <si>
    <t xml:space="preserve">Resultado Nominal - Abaixo da Linha </t>
  </si>
  <si>
    <t xml:space="preserve">  RESULTADO NOMINAL (SEM RPPS) - Abaixo da Linha (XLIII) = (XLIIa - XLIIb) </t>
  </si>
  <si>
    <t xml:space="preserve">Quadro: Meta Fiscal para o Resultado Nominal </t>
  </si>
  <si>
    <t xml:space="preserve">Meta Fiscal para o Resultado Nominal </t>
  </si>
  <si>
    <t xml:space="preserve">Quadro: Ajuste Metodológico </t>
  </si>
  <si>
    <t xml:space="preserve">Ajuste Metodológico </t>
  </si>
  <si>
    <t xml:space="preserve">  VARIAÇÃO DO SALDO DE RPP (XLIV) = (XLIb - XLIa) </t>
  </si>
  <si>
    <t xml:space="preserve">  RECEITA DE ALIENAÇÃO DE INVESTIMENTOS PERMANENTES (XLV) = (XI) </t>
  </si>
  <si>
    <t xml:space="preserve">  VARIAÇÃO CAMBIAL (XLVI) </t>
  </si>
  <si>
    <t xml:space="preserve">  VARIAÇÃO DO SALDO DE PRECATÓRIOS INTEGRANTES DA DC (XLVII) </t>
  </si>
  <si>
    <t xml:space="preserve">  VARIAÇÃO DO SALDO DAS DEMAIS OBRIGAÇÕES INTEGRANTES DA DC (XLVIII) </t>
  </si>
  <si>
    <t xml:space="preserve">  OUTROS AJUSTES (XLIX) </t>
  </si>
  <si>
    <t xml:space="preserve">  RESULTADO NOMINAL (SEM RPPS) AJUSTADO - Abaixo da Linha (L) = (XLIII + 
  (XLIV - XLV - XLVI + XLVII + XLVIII) +/- (XLIX)) </t>
  </si>
  <si>
    <t xml:space="preserve">Quadro: Resultado Primário - Abaixo da Linha </t>
  </si>
  <si>
    <t xml:space="preserve">Resultado Primário - Abaixo da Linha </t>
  </si>
  <si>
    <t xml:space="preserve">  RESULTADO PRIMÁRIO (SEM RPPS) - Abaixo da Linha (LI) = (L) - (XXXVI - 
  XXXVII) </t>
  </si>
  <si>
    <t xml:space="preserve">Quadro: Informações Adicionais </t>
  </si>
  <si>
    <t xml:space="preserve">Informações Adicionais </t>
  </si>
  <si>
    <t xml:space="preserve">PREVISÃO ORÇAMENTÁRIA </t>
  </si>
  <si>
    <t xml:space="preserve">  SALDO DE EXERCÍCIOS ANTERIORES </t>
  </si>
  <si>
    <t xml:space="preserve">    Recursos Arrecadados em Exercícios Anteriores - RPPS </t>
  </si>
  <si>
    <t xml:space="preserve">    Superávit Financeiro Utilizado para Abertura e Reabertura de Créditos 
    Adicionais </t>
  </si>
  <si>
    <t xml:space="preserve">  RESERVA ORÇAMENTÁRIA DO RPPS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</si>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</sst>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d/m/yyyy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rgb="FF617C5D"/>
        <bgColor rgb="FF666699"/>
      </patternFill>
    </fill>
    <fill>
      <patternFill patternType="solid">
        <fgColor theme="6" tint="0.3999"/>
        <bgColor rgb="FFD7E4BD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 diagonalUp="false" diagonalDown="false">
      <left/>
      <right style="thin">
        <color rgb="FFFFFFFF"/>
      </right>
      <top style="thin">
        <color rgb="FFFFFFFF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8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8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7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0" fillId="7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6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9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0</xdr:row>
      <xdr:rowOff>555840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55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12"/>
  <sheetViews>
    <sheetView showFormulas="false" showGridLines="true" showRowColHeaders="true" showZeros="true" rightToLeft="false" tabSelected="true" showOutlineSymbols="true" defaultGridColor="true" view="normal" topLeftCell="B1" colorId="64" zoomScale="70" zoomScaleNormal="70" zoomScalePageLayoutView="100" workbookViewId="0">
      <selection pane="topLeft" activeCell="H167" activeCellId="0" sqref="H167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10.42"/>
    <col collapsed="false" customWidth="true" hidden="false" outlineLevel="0" max="2" min="2" style="0" width="84.15"/>
    <col collapsed="false" customWidth="true" hidden="false" outlineLevel="0" max="3" min="3" style="0" width="25.29"/>
    <col collapsed="false" customWidth="true" hidden="false" outlineLevel="0" max="4" min="4" style="0" width="23.71"/>
    <col collapsed="false" customWidth="true" hidden="false" outlineLevel="0" max="5" min="5" style="0" width="21.71"/>
    <col collapsed="false" customWidth="true" hidden="false" outlineLevel="0" max="6" min="6" style="0" width="20.85"/>
    <col collapsed="false" customWidth="true" hidden="false" outlineLevel="0" max="7" min="7" style="0" width="23.14"/>
    <col collapsed="false" customWidth="true" hidden="false" outlineLevel="0" max="8" min="8" style="0" width="20.42"/>
    <col collapsed="false" customWidth="true" hidden="false" outlineLevel="0" max="9" min="9" style="0" width="21"/>
    <col collapsed="false" customWidth="true" hidden="false" outlineLevel="0" max="10" min="10" style="0" width="20.14"/>
    <col collapsed="false" customWidth="true" hidden="false" outlineLevel="0" max="11" min="11" style="0" width="18.86"/>
    <col collapsed="false" customWidth="true" hidden="false" outlineLevel="0" max="12" min="12" style="0" width="18.42"/>
    <col collapsed="false" customWidth="true" hidden="false" outlineLevel="0" max="13" min="13" style="0" width="21.29"/>
    <col collapsed="false" customWidth="true" hidden="false" outlineLevel="0" max="14" min="14" style="0" width="17.86"/>
    <col collapsed="false" customWidth="true" hidden="false" outlineLevel="0" max="15" min="15" style="0" width="19.57"/>
    <col collapsed="false" customWidth="true" hidden="false" outlineLevel="0" max="16" min="16" style="0" width="21.43"/>
  </cols>
  <sheetData>
    <row r="1" customFormat="false" ht="44.25" hidden="false" customHeight="true" outlineLevel="0" collapsed="false">
      <c r="B1" s="1"/>
      <c r="C1" s="1"/>
      <c r="D1" s="1"/>
      <c r="E1" s="1"/>
      <c r="F1" s="1"/>
    </row>
    <row r="2" customFormat="false" ht="7.5" hidden="false" customHeight="true" outlineLevel="0" collapsed="false">
      <c r="B2" s="2"/>
      <c r="C2" s="2"/>
      <c r="D2" s="2"/>
      <c r="E2" s="2"/>
      <c r="F2" s="2"/>
    </row>
    <row r="3" customFormat="false" ht="26.25" hidden="false" customHeight="true" outlineLevel="0" collapsed="false">
      <c r="B3" s="3" t="s">
        <v>0</v>
      </c>
      <c r="C3" s="3"/>
      <c r="D3" s="3"/>
      <c r="E3" s="3"/>
      <c r="F3" s="3"/>
    </row>
    <row r="4" customFormat="false" ht="26.25" hidden="false" customHeight="true" outlineLevel="0" collapsed="false">
      <c r="B4" s="3" t="s">
        <v>1</v>
      </c>
      <c r="C4" s="3"/>
      <c r="D4" s="3"/>
      <c r="E4" s="3"/>
      <c r="F4" s="3"/>
    </row>
    <row r="5" customFormat="false" ht="24.45" hidden="false" customHeight="false" outlineLevel="0" collapsed="false">
      <c r="B5" s="4"/>
      <c r="C5" s="5"/>
      <c r="D5" s="5"/>
      <c r="E5" s="5"/>
      <c r="F5" s="4"/>
    </row>
    <row r="6" customFormat="false" ht="19.7" hidden="false" customHeight="false" outlineLevel="0" collapsed="false">
      <c r="B6" s="6" t="s">
        <v>2</v>
      </c>
      <c r="C6" s="7" t="s">
        <v>3</v>
      </c>
      <c r="D6" s="7"/>
      <c r="E6" s="7"/>
      <c r="F6" s="7"/>
    </row>
    <row r="7" customFormat="false" ht="19.7" hidden="false" customHeight="false" outlineLevel="0" collapsed="false">
      <c r="B7" s="6" t="s">
        <v>4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5</v>
      </c>
      <c r="C8" s="9" t="s">
        <v>6</v>
      </c>
      <c r="D8" s="9"/>
      <c r="E8" s="9"/>
      <c r="F8" s="9"/>
    </row>
    <row r="9" customFormat="false" ht="19.7" hidden="false" customHeight="false" outlineLevel="0" collapsed="false">
      <c r="B9" s="6"/>
      <c r="C9" s="10"/>
      <c r="D9" s="5"/>
      <c r="E9" s="5"/>
      <c r="F9" s="6"/>
    </row>
    <row r="10" customFormat="false" ht="15" hidden="true" customHeight="false" outlineLevel="0" collapsed="false"/>
    <row r="11" customFormat="false" ht="15" hidden="true" customHeight="false" outlineLevel="0" collapsed="false"/>
    <row r="12" customFormat="false" ht="15" hidden="true" customHeight="false" outlineLevel="0" collapsed="false"/>
    <row r="13" customFormat="false" ht="15" hidden="true" customHeight="false" outlineLevel="0" collapsed="false"/>
    <row r="16" customFormat="false" ht="28.35" hidden="false" customHeight="false" outlineLevel="0" collapsed="false">
      <c r="B16" s="11" t="s">
        <v>7</v>
      </c>
      <c r="C16" s="12"/>
      <c r="D16" s="12"/>
    </row>
    <row r="17" customFormat="false" ht="15" hidden="false" customHeight="false" outlineLevel="0" collapsed="false">
      <c r="B17" s="11" t="s">
        <v>8</v>
      </c>
      <c r="C17" s="12"/>
      <c r="D17" s="12"/>
    </row>
    <row r="18" customFormat="false" ht="15" hidden="false" customHeight="false" outlineLevel="0" collapsed="false">
      <c r="B18" s="11" t="s">
        <v>9</v>
      </c>
      <c r="C18" s="12"/>
      <c r="D18" s="12"/>
    </row>
    <row r="19" customFormat="false" ht="15" hidden="false" customHeight="true" outlineLevel="0" collapsed="false">
      <c r="B19" s="13" t="s">
        <v>10</v>
      </c>
      <c r="C19" s="13" t="s">
        <v>11</v>
      </c>
      <c r="D19" s="13"/>
    </row>
    <row r="20" customFormat="false" ht="15" hidden="false" customHeight="true" outlineLevel="0" collapsed="false">
      <c r="B20" s="13"/>
      <c r="C20" s="14" t="s">
        <v>12</v>
      </c>
      <c r="D20" s="15" t="s">
        <v>13</v>
      </c>
    </row>
    <row r="21" customFormat="false" ht="28.35" hidden="false" customHeight="false" outlineLevel="0" collapsed="false">
      <c r="B21" s="13"/>
      <c r="C21" s="14"/>
      <c r="D21" s="15" t="s">
        <v>14</v>
      </c>
    </row>
    <row r="22" customFormat="false" ht="15" hidden="false" customHeight="false" outlineLevel="0" collapsed="false">
      <c r="B22" s="16" t="s">
        <v>10</v>
      </c>
      <c r="C22" s="17"/>
      <c r="D22" s="18"/>
    </row>
    <row r="23" customFormat="false" ht="15" hidden="false" customHeight="false" outlineLevel="0" collapsed="false">
      <c r="A23" s="0" t="n">
        <v>1</v>
      </c>
      <c r="B23" s="19" t="s">
        <v>15</v>
      </c>
      <c r="C23" s="20" t="n">
        <f aca="false">SUM(C24,C30,C31,C34,C39)</f>
        <v>0</v>
      </c>
      <c r="D23" s="20" t="n">
        <f aca="false">SUM(D24,D30,D31,D34,D39)</f>
        <v>0</v>
      </c>
    </row>
    <row r="24" customFormat="false" ht="15" hidden="false" customHeight="false" outlineLevel="0" collapsed="false">
      <c r="A24" s="0" t="n">
        <v>2</v>
      </c>
      <c r="B24" s="16" t="s">
        <v>16</v>
      </c>
      <c r="C24" s="21" t="n">
        <f aca="false">SUM(C25:C29)</f>
        <v>0</v>
      </c>
      <c r="D24" s="21" t="n">
        <f aca="false">SUM(D25:D29)</f>
        <v>0</v>
      </c>
    </row>
    <row r="25" customFormat="false" ht="15" hidden="false" customHeight="false" outlineLevel="0" collapsed="false">
      <c r="A25" s="0" t="n">
        <v>6</v>
      </c>
      <c r="B25" s="19" t="s">
        <v>17</v>
      </c>
      <c r="C25" s="22"/>
      <c r="D25" s="22"/>
    </row>
    <row r="26" customFormat="false" ht="15" hidden="false" customHeight="false" outlineLevel="0" collapsed="false">
      <c r="A26" s="0" t="n">
        <v>7</v>
      </c>
      <c r="B26" s="16" t="s">
        <v>18</v>
      </c>
      <c r="C26" s="23"/>
      <c r="D26" s="23"/>
    </row>
    <row r="27" customFormat="false" ht="15" hidden="false" customHeight="false" outlineLevel="0" collapsed="false">
      <c r="A27" s="0" t="n">
        <v>8</v>
      </c>
      <c r="B27" s="19" t="s">
        <v>19</v>
      </c>
      <c r="C27" s="22"/>
      <c r="D27" s="22"/>
    </row>
    <row r="28" customFormat="false" ht="15" hidden="false" customHeight="false" outlineLevel="0" collapsed="false">
      <c r="A28" s="0" t="n">
        <v>9</v>
      </c>
      <c r="B28" s="16" t="s">
        <v>20</v>
      </c>
      <c r="C28" s="23"/>
      <c r="D28" s="23"/>
    </row>
    <row r="29" customFormat="false" ht="15" hidden="false" customHeight="false" outlineLevel="0" collapsed="false">
      <c r="A29" s="0" t="n">
        <v>10</v>
      </c>
      <c r="B29" s="19" t="s">
        <v>21</v>
      </c>
      <c r="C29" s="22"/>
      <c r="D29" s="22"/>
    </row>
    <row r="30" customFormat="false" ht="15" hidden="false" customHeight="false" outlineLevel="0" collapsed="false">
      <c r="A30" s="0" t="n">
        <v>11</v>
      </c>
      <c r="B30" s="16" t="s">
        <v>22</v>
      </c>
      <c r="C30" s="23"/>
      <c r="D30" s="23"/>
    </row>
    <row r="31" customFormat="false" ht="15" hidden="false" customHeight="false" outlineLevel="0" collapsed="false">
      <c r="A31" s="0" t="n">
        <v>12</v>
      </c>
      <c r="B31" s="19" t="s">
        <v>23</v>
      </c>
      <c r="C31" s="20" t="n">
        <f aca="false">SUM(C32:C33)</f>
        <v>0</v>
      </c>
      <c r="D31" s="20" t="n">
        <f aca="false">SUM(D32:D33)</f>
        <v>0</v>
      </c>
    </row>
    <row r="32" customFormat="false" ht="15" hidden="false" customHeight="false" outlineLevel="0" collapsed="false">
      <c r="A32" s="0" t="n">
        <v>13</v>
      </c>
      <c r="B32" s="16" t="s">
        <v>24</v>
      </c>
      <c r="C32" s="23"/>
      <c r="D32" s="23"/>
    </row>
    <row r="33" customFormat="false" ht="15" hidden="false" customHeight="false" outlineLevel="0" collapsed="false">
      <c r="A33" s="0" t="n">
        <v>14</v>
      </c>
      <c r="B33" s="19" t="s">
        <v>25</v>
      </c>
      <c r="C33" s="22"/>
      <c r="D33" s="22"/>
    </row>
    <row r="34" customFormat="false" ht="15" hidden="false" customHeight="false" outlineLevel="0" collapsed="false">
      <c r="A34" s="0" t="n">
        <v>15</v>
      </c>
      <c r="B34" s="16" t="s">
        <v>26</v>
      </c>
      <c r="C34" s="21" t="n">
        <f aca="false">SUM(C35:C38)</f>
        <v>0</v>
      </c>
      <c r="D34" s="21" t="n">
        <f aca="false">SUM(D35:D38)</f>
        <v>0</v>
      </c>
    </row>
    <row r="35" customFormat="false" ht="15" hidden="false" customHeight="false" outlineLevel="0" collapsed="false">
      <c r="A35" s="0" t="n">
        <v>17</v>
      </c>
      <c r="B35" s="19" t="s">
        <v>27</v>
      </c>
      <c r="C35" s="22"/>
      <c r="D35" s="22"/>
    </row>
    <row r="36" customFormat="false" ht="15" hidden="false" customHeight="false" outlineLevel="0" collapsed="false">
      <c r="A36" s="0" t="n">
        <v>21</v>
      </c>
      <c r="B36" s="16" t="s">
        <v>28</v>
      </c>
      <c r="C36" s="23"/>
      <c r="D36" s="23"/>
    </row>
    <row r="37" customFormat="false" ht="15" hidden="false" customHeight="false" outlineLevel="0" collapsed="false">
      <c r="A37" s="0" t="n">
        <v>22</v>
      </c>
      <c r="B37" s="19" t="s">
        <v>29</v>
      </c>
      <c r="C37" s="22"/>
      <c r="D37" s="22"/>
    </row>
    <row r="38" customFormat="false" ht="15" hidden="false" customHeight="false" outlineLevel="0" collapsed="false">
      <c r="A38" s="0" t="n">
        <v>23</v>
      </c>
      <c r="B38" s="16" t="s">
        <v>30</v>
      </c>
      <c r="C38" s="23"/>
      <c r="D38" s="23"/>
    </row>
    <row r="39" customFormat="false" ht="15" hidden="false" customHeight="false" outlineLevel="0" collapsed="false">
      <c r="A39" s="0" t="n">
        <v>24</v>
      </c>
      <c r="B39" s="19" t="s">
        <v>31</v>
      </c>
      <c r="C39" s="20" t="n">
        <f aca="false">SUM(C40:C41)</f>
        <v>0</v>
      </c>
      <c r="D39" s="20" t="n">
        <f aca="false">SUM(D40:D41)</f>
        <v>0</v>
      </c>
    </row>
    <row r="40" customFormat="false" ht="15" hidden="false" customHeight="false" outlineLevel="0" collapsed="false">
      <c r="A40" s="0" t="n">
        <v>25</v>
      </c>
      <c r="B40" s="16" t="s">
        <v>32</v>
      </c>
      <c r="C40" s="23"/>
      <c r="D40" s="23"/>
    </row>
    <row r="41" customFormat="false" ht="15" hidden="false" customHeight="false" outlineLevel="0" collapsed="false">
      <c r="A41" s="0" t="n">
        <v>26</v>
      </c>
      <c r="B41" s="19" t="s">
        <v>33</v>
      </c>
      <c r="C41" s="22"/>
      <c r="D41" s="22"/>
    </row>
    <row r="42" customFormat="false" ht="15" hidden="false" customHeight="false" outlineLevel="0" collapsed="false">
      <c r="A42" s="0" t="n">
        <v>27</v>
      </c>
      <c r="B42" s="16" t="s">
        <v>34</v>
      </c>
      <c r="C42" s="21" t="n">
        <f aca="false">C23-(C32+C40)</f>
        <v>0</v>
      </c>
      <c r="D42" s="21" t="n">
        <f aca="false">D23-(D32+D40)</f>
        <v>0</v>
      </c>
    </row>
    <row r="43" customFormat="false" ht="15" hidden="false" customHeight="false" outlineLevel="0" collapsed="false">
      <c r="A43" s="0" t="n">
        <v>28</v>
      </c>
      <c r="B43" s="19" t="s">
        <v>35</v>
      </c>
      <c r="C43" s="22"/>
      <c r="D43" s="22"/>
    </row>
    <row r="44" customFormat="false" ht="15" hidden="false" customHeight="false" outlineLevel="0" collapsed="false">
      <c r="A44" s="0" t="n">
        <v>29</v>
      </c>
      <c r="B44" s="16" t="s">
        <v>36</v>
      </c>
      <c r="C44" s="23"/>
      <c r="D44" s="23"/>
    </row>
    <row r="45" customFormat="false" ht="15" hidden="false" customHeight="false" outlineLevel="0" collapsed="false">
      <c r="A45" s="0" t="n">
        <v>30</v>
      </c>
      <c r="B45" s="19" t="s">
        <v>37</v>
      </c>
      <c r="C45" s="20" t="n">
        <f aca="false">SUM(C46,C47,C48,C52,C55)</f>
        <v>0</v>
      </c>
      <c r="D45" s="20" t="n">
        <f aca="false">SUM(D46,D47,D48,D52,D55)</f>
        <v>0</v>
      </c>
    </row>
    <row r="46" customFormat="false" ht="15" hidden="false" customHeight="false" outlineLevel="0" collapsed="false">
      <c r="A46" s="0" t="n">
        <v>31</v>
      </c>
      <c r="B46" s="16" t="s">
        <v>38</v>
      </c>
      <c r="C46" s="23"/>
      <c r="D46" s="23"/>
    </row>
    <row r="47" customFormat="false" ht="15" hidden="false" customHeight="false" outlineLevel="0" collapsed="false">
      <c r="A47" s="0" t="n">
        <v>32</v>
      </c>
      <c r="B47" s="19" t="s">
        <v>39</v>
      </c>
      <c r="C47" s="22"/>
      <c r="D47" s="22"/>
    </row>
    <row r="48" customFormat="false" ht="15" hidden="false" customHeight="false" outlineLevel="0" collapsed="false">
      <c r="A48" s="0" t="n">
        <v>33</v>
      </c>
      <c r="B48" s="16" t="s">
        <v>40</v>
      </c>
      <c r="C48" s="21" t="n">
        <f aca="false">SUM(C49:C51)</f>
        <v>0</v>
      </c>
      <c r="D48" s="21" t="n">
        <f aca="false">SUM(D49:D51)</f>
        <v>0</v>
      </c>
    </row>
    <row r="49" customFormat="false" ht="15" hidden="false" customHeight="false" outlineLevel="0" collapsed="false">
      <c r="A49" s="0" t="n">
        <v>34</v>
      </c>
      <c r="B49" s="19" t="s">
        <v>41</v>
      </c>
      <c r="C49" s="22"/>
      <c r="D49" s="22"/>
    </row>
    <row r="50" customFormat="false" ht="15" hidden="false" customHeight="false" outlineLevel="0" collapsed="false">
      <c r="A50" s="0" t="n">
        <v>35</v>
      </c>
      <c r="B50" s="16" t="s">
        <v>42</v>
      </c>
      <c r="C50" s="23"/>
      <c r="D50" s="23"/>
    </row>
    <row r="51" customFormat="false" ht="15" hidden="false" customHeight="false" outlineLevel="0" collapsed="false">
      <c r="A51" s="0" t="n">
        <v>36</v>
      </c>
      <c r="B51" s="19" t="s">
        <v>43</v>
      </c>
      <c r="C51" s="22"/>
      <c r="D51" s="22" t="n">
        <v>0</v>
      </c>
    </row>
    <row r="52" customFormat="false" ht="15" hidden="false" customHeight="false" outlineLevel="0" collapsed="false">
      <c r="A52" s="0" t="n">
        <v>37</v>
      </c>
      <c r="B52" s="16" t="s">
        <v>44</v>
      </c>
      <c r="C52" s="21" t="n">
        <f aca="false">SUM(C53:C54)</f>
        <v>0</v>
      </c>
      <c r="D52" s="21" t="n">
        <f aca="false">SUM(D53:D54)</f>
        <v>0</v>
      </c>
    </row>
    <row r="53" customFormat="false" ht="15" hidden="false" customHeight="false" outlineLevel="0" collapsed="false">
      <c r="A53" s="0" t="n">
        <v>38</v>
      </c>
      <c r="B53" s="19" t="s">
        <v>45</v>
      </c>
      <c r="C53" s="22"/>
      <c r="D53" s="22"/>
    </row>
    <row r="54" customFormat="false" ht="15" hidden="false" customHeight="false" outlineLevel="0" collapsed="false">
      <c r="A54" s="0" t="n">
        <v>39</v>
      </c>
      <c r="B54" s="16" t="s">
        <v>46</v>
      </c>
      <c r="C54" s="23"/>
      <c r="D54" s="23"/>
    </row>
    <row r="55" customFormat="false" ht="15" hidden="false" customHeight="false" outlineLevel="0" collapsed="false">
      <c r="A55" s="0" t="n">
        <v>40</v>
      </c>
      <c r="B55" s="19" t="s">
        <v>47</v>
      </c>
      <c r="C55" s="20" t="n">
        <f aca="false">SUM(C56:C57)</f>
        <v>0</v>
      </c>
      <c r="D55" s="20" t="n">
        <f aca="false">SUM(D56:D57)</f>
        <v>0</v>
      </c>
    </row>
    <row r="56" customFormat="false" ht="15" hidden="false" customHeight="false" outlineLevel="0" collapsed="false">
      <c r="A56" s="0" t="n">
        <v>41</v>
      </c>
      <c r="B56" s="16" t="s">
        <v>48</v>
      </c>
      <c r="C56" s="23"/>
      <c r="D56" s="23"/>
    </row>
    <row r="57" customFormat="false" ht="15" hidden="false" customHeight="false" outlineLevel="0" collapsed="false">
      <c r="A57" s="0" t="n">
        <v>42</v>
      </c>
      <c r="B57" s="19" t="s">
        <v>49</v>
      </c>
      <c r="C57" s="22"/>
      <c r="D57" s="22"/>
    </row>
    <row r="58" customFormat="false" ht="23.85" hidden="false" customHeight="false" outlineLevel="0" collapsed="false">
      <c r="A58" s="0" t="n">
        <v>43</v>
      </c>
      <c r="B58" s="16" t="s">
        <v>50</v>
      </c>
      <c r="C58" s="21" t="n">
        <f aca="false">C45-(C46+C47+C49+C50+C56)</f>
        <v>0</v>
      </c>
      <c r="D58" s="21" t="n">
        <f aca="false">D45-(D46+D47+D49+D50+D56)</f>
        <v>0</v>
      </c>
    </row>
    <row r="59" customFormat="false" ht="15" hidden="false" customHeight="false" outlineLevel="0" collapsed="false">
      <c r="A59" s="0" t="n">
        <v>44</v>
      </c>
      <c r="B59" s="19" t="s">
        <v>51</v>
      </c>
      <c r="C59" s="22"/>
      <c r="D59" s="22"/>
    </row>
    <row r="60" customFormat="false" ht="15" hidden="false" customHeight="false" outlineLevel="0" collapsed="false">
      <c r="A60" s="0" t="n">
        <v>45</v>
      </c>
      <c r="B60" s="16" t="s">
        <v>52</v>
      </c>
      <c r="C60" s="23"/>
      <c r="D60" s="23"/>
    </row>
    <row r="61" customFormat="false" ht="15" hidden="false" customHeight="false" outlineLevel="0" collapsed="false">
      <c r="A61" s="0" t="n">
        <v>46</v>
      </c>
      <c r="B61" s="19" t="s">
        <v>53</v>
      </c>
      <c r="C61" s="20" t="n">
        <f aca="false">C42+C43+C58+C59</f>
        <v>0</v>
      </c>
      <c r="D61" s="20" t="n">
        <f aca="false">D42+D43+D58+D59</f>
        <v>0</v>
      </c>
    </row>
    <row r="62" customFormat="false" ht="15" hidden="false" customHeight="false" outlineLevel="0" collapsed="false">
      <c r="A62" s="0" t="n">
        <v>47</v>
      </c>
      <c r="B62" s="16" t="s">
        <v>54</v>
      </c>
      <c r="C62" s="21" t="n">
        <f aca="false">C42+C58</f>
        <v>0</v>
      </c>
      <c r="D62" s="21" t="n">
        <f aca="false">D42+D58</f>
        <v>0</v>
      </c>
    </row>
    <row r="65" customFormat="false" ht="28.35" hidden="false" customHeight="false" outlineLevel="0" collapsed="false">
      <c r="B65" s="11" t="s">
        <v>7</v>
      </c>
      <c r="C65" s="12"/>
      <c r="D65" s="12"/>
      <c r="E65" s="12"/>
      <c r="F65" s="12"/>
      <c r="G65" s="12"/>
      <c r="H65" s="12"/>
      <c r="I65" s="12"/>
    </row>
    <row r="66" customFormat="false" ht="15" hidden="false" customHeight="false" outlineLevel="0" collapsed="false">
      <c r="B66" s="11" t="s">
        <v>55</v>
      </c>
      <c r="C66" s="12"/>
      <c r="D66" s="12"/>
      <c r="E66" s="12"/>
      <c r="F66" s="12"/>
      <c r="G66" s="12"/>
      <c r="H66" s="12"/>
      <c r="I66" s="12"/>
    </row>
    <row r="67" customFormat="false" ht="15" hidden="false" customHeight="false" outlineLevel="0" collapsed="false">
      <c r="B67" s="11" t="s">
        <v>9</v>
      </c>
      <c r="C67" s="12"/>
      <c r="D67" s="12"/>
      <c r="E67" s="12"/>
      <c r="F67" s="12"/>
      <c r="G67" s="12"/>
      <c r="H67" s="12"/>
      <c r="I67" s="12"/>
    </row>
    <row r="68" customFormat="false" ht="15" hidden="false" customHeight="true" outlineLevel="0" collapsed="false">
      <c r="B68" s="13" t="s">
        <v>56</v>
      </c>
      <c r="C68" s="13" t="s">
        <v>57</v>
      </c>
      <c r="D68" s="13"/>
      <c r="E68" s="13"/>
      <c r="F68" s="13"/>
      <c r="G68" s="13"/>
      <c r="H68" s="13"/>
      <c r="I68" s="13"/>
    </row>
    <row r="69" customFormat="false" ht="15" hidden="false" customHeight="true" outlineLevel="0" collapsed="false">
      <c r="B69" s="13"/>
      <c r="C69" s="14" t="s">
        <v>58</v>
      </c>
      <c r="D69" s="24" t="s">
        <v>13</v>
      </c>
      <c r="E69" s="24"/>
      <c r="F69" s="24"/>
      <c r="G69" s="24"/>
      <c r="H69" s="24"/>
      <c r="I69" s="24"/>
    </row>
    <row r="70" customFormat="false" ht="15" hidden="false" customHeight="true" outlineLevel="0" collapsed="false">
      <c r="B70" s="13"/>
      <c r="C70" s="14"/>
      <c r="D70" s="14" t="s">
        <v>59</v>
      </c>
      <c r="E70" s="14" t="s">
        <v>60</v>
      </c>
      <c r="F70" s="14" t="s">
        <v>61</v>
      </c>
      <c r="G70" s="14" t="s">
        <v>62</v>
      </c>
      <c r="H70" s="15" t="s">
        <v>63</v>
      </c>
      <c r="I70" s="15"/>
    </row>
    <row r="71" customFormat="false" ht="27.75" hidden="false" customHeight="true" outlineLevel="0" collapsed="false">
      <c r="B71" s="13"/>
      <c r="C71" s="14"/>
      <c r="D71" s="14"/>
      <c r="E71" s="14"/>
      <c r="F71" s="14"/>
      <c r="G71" s="14"/>
      <c r="H71" s="15" t="s">
        <v>64</v>
      </c>
      <c r="I71" s="14" t="s">
        <v>65</v>
      </c>
    </row>
    <row r="72" customFormat="false" ht="15" hidden="false" customHeight="false" outlineLevel="0" collapsed="false">
      <c r="B72" s="16" t="s">
        <v>56</v>
      </c>
      <c r="C72" s="17"/>
      <c r="D72" s="17"/>
      <c r="E72" s="17"/>
      <c r="F72" s="17"/>
      <c r="G72" s="17"/>
      <c r="H72" s="18"/>
      <c r="I72" s="18"/>
    </row>
    <row r="73" customFormat="false" ht="15" hidden="false" customHeight="false" outlineLevel="0" collapsed="false">
      <c r="A73" s="0" t="n">
        <v>48</v>
      </c>
      <c r="B73" s="19" t="s">
        <v>66</v>
      </c>
      <c r="C73" s="20" t="n">
        <f aca="false">SUM(C74:C76)</f>
        <v>0</v>
      </c>
      <c r="D73" s="20" t="n">
        <f aca="false">SUM(D74:D76)</f>
        <v>0</v>
      </c>
      <c r="E73" s="20" t="n">
        <f aca="false">SUM(E74:E76)</f>
        <v>0</v>
      </c>
      <c r="F73" s="20" t="n">
        <f aca="false">SUM(F74:F76)</f>
        <v>0</v>
      </c>
      <c r="G73" s="20" t="n">
        <f aca="false">SUM(G74:G76)</f>
        <v>0</v>
      </c>
      <c r="H73" s="20" t="n">
        <f aca="false">SUM(H74:H76)</f>
        <v>0</v>
      </c>
      <c r="I73" s="20" t="n">
        <f aca="false">SUM(I74:I76)</f>
        <v>0</v>
      </c>
    </row>
    <row r="74" customFormat="false" ht="15" hidden="false" customHeight="false" outlineLevel="0" collapsed="false">
      <c r="A74" s="0" t="n">
        <v>49</v>
      </c>
      <c r="B74" s="16" t="s">
        <v>67</v>
      </c>
      <c r="C74" s="23"/>
      <c r="D74" s="23"/>
      <c r="E74" s="23"/>
      <c r="F74" s="23"/>
      <c r="G74" s="23"/>
      <c r="H74" s="23"/>
      <c r="I74" s="23"/>
    </row>
    <row r="75" customFormat="false" ht="15" hidden="false" customHeight="false" outlineLevel="0" collapsed="false">
      <c r="A75" s="0" t="n">
        <v>50</v>
      </c>
      <c r="B75" s="19" t="s">
        <v>68</v>
      </c>
      <c r="C75" s="22"/>
      <c r="D75" s="22"/>
      <c r="E75" s="22"/>
      <c r="F75" s="22"/>
      <c r="G75" s="22"/>
      <c r="H75" s="22"/>
      <c r="I75" s="22"/>
    </row>
    <row r="76" customFormat="false" ht="15" hidden="false" customHeight="false" outlineLevel="0" collapsed="false">
      <c r="A76" s="0" t="n">
        <v>51</v>
      </c>
      <c r="B76" s="16" t="s">
        <v>69</v>
      </c>
      <c r="C76" s="21" t="n">
        <f aca="false">SUM(C77:C78)</f>
        <v>0</v>
      </c>
      <c r="D76" s="21" t="n">
        <f aca="false">SUM(D77:D78)</f>
        <v>0</v>
      </c>
      <c r="E76" s="21" t="n">
        <f aca="false">SUM(E77:E78)</f>
        <v>0</v>
      </c>
      <c r="F76" s="21" t="n">
        <f aca="false">SUM(F77:F78)</f>
        <v>0</v>
      </c>
      <c r="G76" s="21" t="n">
        <f aca="false">SUM(G77:G78)</f>
        <v>0</v>
      </c>
      <c r="H76" s="21" t="n">
        <f aca="false">SUM(H77:H78)</f>
        <v>0</v>
      </c>
      <c r="I76" s="21" t="n">
        <f aca="false">SUM(I77:I78)</f>
        <v>0</v>
      </c>
    </row>
    <row r="77" customFormat="false" ht="15" hidden="false" customHeight="false" outlineLevel="0" collapsed="false">
      <c r="A77" s="0" t="n">
        <v>52</v>
      </c>
      <c r="B77" s="19" t="s">
        <v>70</v>
      </c>
      <c r="C77" s="22"/>
      <c r="D77" s="22"/>
      <c r="E77" s="22"/>
      <c r="F77" s="22"/>
      <c r="G77" s="22"/>
      <c r="H77" s="22"/>
      <c r="I77" s="22"/>
    </row>
    <row r="78" customFormat="false" ht="15" hidden="false" customHeight="false" outlineLevel="0" collapsed="false">
      <c r="A78" s="0" t="n">
        <v>53</v>
      </c>
      <c r="B78" s="16" t="s">
        <v>71</v>
      </c>
      <c r="C78" s="23"/>
      <c r="D78" s="23"/>
      <c r="E78" s="23"/>
      <c r="F78" s="23"/>
      <c r="G78" s="23"/>
      <c r="H78" s="23"/>
      <c r="I78" s="23"/>
    </row>
    <row r="79" customFormat="false" ht="15" hidden="false" customHeight="false" outlineLevel="0" collapsed="false">
      <c r="A79" s="0" t="n">
        <v>54</v>
      </c>
      <c r="B79" s="19" t="s">
        <v>72</v>
      </c>
      <c r="C79" s="20" t="n">
        <f aca="false">C73-C75</f>
        <v>0</v>
      </c>
      <c r="D79" s="20" t="n">
        <f aca="false">D73-D75</f>
        <v>0</v>
      </c>
      <c r="E79" s="20" t="n">
        <f aca="false">E73-E75</f>
        <v>0</v>
      </c>
      <c r="F79" s="20" t="n">
        <f aca="false">F73-F75</f>
        <v>0</v>
      </c>
      <c r="G79" s="20" t="n">
        <f aca="false">G73-G75</f>
        <v>0</v>
      </c>
      <c r="H79" s="20" t="n">
        <f aca="false">H73-H75</f>
        <v>0</v>
      </c>
      <c r="I79" s="20" t="n">
        <f aca="false">I73-I75</f>
        <v>0</v>
      </c>
    </row>
    <row r="80" customFormat="false" ht="15" hidden="false" customHeight="false" outlineLevel="0" collapsed="false">
      <c r="A80" s="0" t="n">
        <v>55</v>
      </c>
      <c r="B80" s="16" t="s">
        <v>73</v>
      </c>
      <c r="C80" s="23"/>
      <c r="D80" s="23"/>
      <c r="E80" s="23"/>
      <c r="F80" s="23"/>
      <c r="G80" s="23"/>
      <c r="H80" s="23"/>
      <c r="I80" s="23"/>
    </row>
    <row r="81" customFormat="false" ht="15" hidden="false" customHeight="false" outlineLevel="0" collapsed="false">
      <c r="A81" s="0" t="n">
        <v>56</v>
      </c>
      <c r="B81" s="19" t="s">
        <v>74</v>
      </c>
      <c r="C81" s="22"/>
      <c r="D81" s="22"/>
      <c r="E81" s="22"/>
      <c r="F81" s="22"/>
      <c r="G81" s="22"/>
      <c r="H81" s="22"/>
      <c r="I81" s="22"/>
    </row>
    <row r="82" customFormat="false" ht="15" hidden="false" customHeight="false" outlineLevel="0" collapsed="false">
      <c r="A82" s="0" t="n">
        <v>57</v>
      </c>
      <c r="B82" s="16" t="s">
        <v>75</v>
      </c>
      <c r="C82" s="21" t="n">
        <f aca="false">SUM(C83,C84,C89)</f>
        <v>0</v>
      </c>
      <c r="D82" s="21" t="n">
        <f aca="false">SUM(D83,D84,D89)</f>
        <v>0</v>
      </c>
      <c r="E82" s="21" t="n">
        <f aca="false">SUM(E83,E84,E89)</f>
        <v>0</v>
      </c>
      <c r="F82" s="21" t="n">
        <f aca="false">SUM(F83,F84,F89)</f>
        <v>0</v>
      </c>
      <c r="G82" s="21" t="n">
        <f aca="false">SUM(G83,G84,G89)</f>
        <v>0</v>
      </c>
      <c r="H82" s="21" t="n">
        <f aca="false">SUM(H83,H84,H89)</f>
        <v>0</v>
      </c>
      <c r="I82" s="21" t="n">
        <f aca="false">SUM(I83,I84,I89)</f>
        <v>0</v>
      </c>
    </row>
    <row r="83" customFormat="false" ht="15" hidden="false" customHeight="false" outlineLevel="0" collapsed="false">
      <c r="A83" s="0" t="n">
        <v>58</v>
      </c>
      <c r="B83" s="19" t="s">
        <v>76</v>
      </c>
      <c r="C83" s="22"/>
      <c r="D83" s="22"/>
      <c r="E83" s="22"/>
      <c r="F83" s="22"/>
      <c r="G83" s="22"/>
      <c r="H83" s="22"/>
      <c r="I83" s="22"/>
    </row>
    <row r="84" customFormat="false" ht="15" hidden="false" customHeight="false" outlineLevel="0" collapsed="false">
      <c r="A84" s="0" t="n">
        <v>59</v>
      </c>
      <c r="B84" s="16" t="s">
        <v>77</v>
      </c>
      <c r="C84" s="21" t="n">
        <f aca="false">SUM(C85:C88)</f>
        <v>0</v>
      </c>
      <c r="D84" s="21" t="n">
        <f aca="false">SUM(D85:D88)</f>
        <v>0</v>
      </c>
      <c r="E84" s="21" t="n">
        <f aca="false">SUM(E85:E88)</f>
        <v>0</v>
      </c>
      <c r="F84" s="21" t="n">
        <f aca="false">SUM(F85:F88)</f>
        <v>0</v>
      </c>
      <c r="G84" s="21" t="n">
        <f aca="false">SUM(G85:G88)</f>
        <v>0</v>
      </c>
      <c r="H84" s="21" t="n">
        <f aca="false">SUM(H85:H88)</f>
        <v>0</v>
      </c>
      <c r="I84" s="21" t="n">
        <f aca="false">SUM(I85:I88)</f>
        <v>0</v>
      </c>
    </row>
    <row r="85" customFormat="false" ht="15" hidden="false" customHeight="false" outlineLevel="0" collapsed="false">
      <c r="A85" s="0" t="n">
        <v>60</v>
      </c>
      <c r="B85" s="19" t="s">
        <v>78</v>
      </c>
      <c r="C85" s="22"/>
      <c r="D85" s="22"/>
      <c r="E85" s="22"/>
      <c r="F85" s="22"/>
      <c r="G85" s="22"/>
      <c r="H85" s="22"/>
      <c r="I85" s="22"/>
    </row>
    <row r="86" customFormat="false" ht="15" hidden="false" customHeight="false" outlineLevel="0" collapsed="false">
      <c r="A86" s="0" t="n">
        <v>61</v>
      </c>
      <c r="B86" s="16" t="s">
        <v>79</v>
      </c>
      <c r="C86" s="23"/>
      <c r="D86" s="23"/>
      <c r="E86" s="23"/>
      <c r="F86" s="23"/>
      <c r="G86" s="23"/>
      <c r="H86" s="23"/>
      <c r="I86" s="23"/>
    </row>
    <row r="87" customFormat="false" ht="15" hidden="false" customHeight="false" outlineLevel="0" collapsed="false">
      <c r="A87" s="0" t="n">
        <v>62</v>
      </c>
      <c r="B87" s="19" t="s">
        <v>80</v>
      </c>
      <c r="C87" s="22"/>
      <c r="D87" s="22"/>
      <c r="E87" s="22"/>
      <c r="F87" s="22"/>
      <c r="G87" s="22"/>
      <c r="H87" s="22"/>
      <c r="I87" s="22"/>
    </row>
    <row r="88" customFormat="false" ht="15" hidden="false" customHeight="false" outlineLevel="0" collapsed="false">
      <c r="A88" s="0" t="n">
        <v>63</v>
      </c>
      <c r="B88" s="16" t="s">
        <v>81</v>
      </c>
      <c r="C88" s="23"/>
      <c r="D88" s="23"/>
      <c r="E88" s="23"/>
      <c r="F88" s="23"/>
      <c r="G88" s="23"/>
      <c r="H88" s="23"/>
      <c r="I88" s="23"/>
    </row>
    <row r="89" customFormat="false" ht="15" hidden="false" customHeight="false" outlineLevel="0" collapsed="false">
      <c r="A89" s="0" t="n">
        <v>64</v>
      </c>
      <c r="B89" s="19" t="s">
        <v>82</v>
      </c>
      <c r="C89" s="22"/>
      <c r="D89" s="22"/>
      <c r="E89" s="22"/>
      <c r="F89" s="22"/>
      <c r="G89" s="22"/>
      <c r="H89" s="22"/>
      <c r="I89" s="22"/>
    </row>
    <row r="90" customFormat="false" ht="23.85" hidden="false" customHeight="false" outlineLevel="0" collapsed="false">
      <c r="A90" s="0" t="n">
        <v>65</v>
      </c>
      <c r="B90" s="16" t="s">
        <v>83</v>
      </c>
      <c r="C90" s="21" t="n">
        <f aca="false">C82-(C85+C86+C87+C89)</f>
        <v>0</v>
      </c>
      <c r="D90" s="21" t="n">
        <f aca="false">D82-(D85+D86+D87+D89)</f>
        <v>0</v>
      </c>
      <c r="E90" s="21" t="n">
        <f aca="false">E82-(E85+E86+E87+E89)</f>
        <v>0</v>
      </c>
      <c r="F90" s="21" t="n">
        <f aca="false">F82-(F85+F86+F87+F89)</f>
        <v>0</v>
      </c>
      <c r="G90" s="21" t="n">
        <f aca="false">G82-(G85+G86+G87+G89)</f>
        <v>0</v>
      </c>
      <c r="H90" s="21" t="n">
        <f aca="false">H82-(H85+H86+H87+H89)</f>
        <v>0</v>
      </c>
      <c r="I90" s="21" t="n">
        <f aca="false">I82-(I85+I86+I87+I89)</f>
        <v>0</v>
      </c>
    </row>
    <row r="91" customFormat="false" ht="15" hidden="false" customHeight="false" outlineLevel="0" collapsed="false">
      <c r="A91" s="0" t="n">
        <v>66</v>
      </c>
      <c r="B91" s="19" t="s">
        <v>84</v>
      </c>
      <c r="C91" s="22"/>
      <c r="D91" s="22"/>
      <c r="E91" s="22"/>
      <c r="F91" s="22"/>
      <c r="G91" s="22"/>
      <c r="H91" s="22"/>
      <c r="I91" s="22"/>
    </row>
    <row r="92" customFormat="false" ht="15" hidden="false" customHeight="false" outlineLevel="0" collapsed="false">
      <c r="A92" s="0" t="n">
        <v>67</v>
      </c>
      <c r="B92" s="16" t="s">
        <v>85</v>
      </c>
      <c r="C92" s="23"/>
      <c r="D92" s="23"/>
      <c r="E92" s="23"/>
      <c r="F92" s="23"/>
      <c r="G92" s="23"/>
      <c r="H92" s="23"/>
      <c r="I92" s="23"/>
    </row>
    <row r="93" customFormat="false" ht="15" hidden="false" customHeight="false" outlineLevel="0" collapsed="false">
      <c r="A93" s="0" t="n">
        <v>68</v>
      </c>
      <c r="B93" s="19" t="s">
        <v>86</v>
      </c>
      <c r="C93" s="22"/>
      <c r="D93" s="22"/>
      <c r="E93" s="22"/>
      <c r="F93" s="22"/>
      <c r="G93" s="22"/>
      <c r="H93" s="22"/>
      <c r="I93" s="22"/>
    </row>
    <row r="94" customFormat="false" ht="15" hidden="false" customHeight="false" outlineLevel="0" collapsed="false">
      <c r="A94" s="0" t="n">
        <v>69</v>
      </c>
      <c r="B94" s="16" t="s">
        <v>87</v>
      </c>
      <c r="C94" s="21" t="n">
        <f aca="false">C79+C80+C90+C91+C92</f>
        <v>0</v>
      </c>
      <c r="D94" s="21" t="n">
        <f aca="false">D79+D80+D90+D91+D92</f>
        <v>0</v>
      </c>
      <c r="E94" s="21" t="n">
        <f aca="false">E79+E80+E90+E91+E92</f>
        <v>0</v>
      </c>
      <c r="F94" s="21" t="n">
        <f aca="false">F79+F80+F90+F91+F92</f>
        <v>0</v>
      </c>
      <c r="G94" s="21" t="n">
        <f aca="false">G79+G80+G90+G91+G92</f>
        <v>0</v>
      </c>
      <c r="H94" s="21" t="n">
        <f aca="false">H79+H80+H90+H91+H92</f>
        <v>0</v>
      </c>
      <c r="I94" s="21" t="n">
        <f aca="false">I79+I80+I90+I91+I92</f>
        <v>0</v>
      </c>
    </row>
    <row r="95" customFormat="false" ht="15" hidden="false" customHeight="false" outlineLevel="0" collapsed="false">
      <c r="A95" s="0" t="n">
        <v>70</v>
      </c>
      <c r="B95" s="19" t="s">
        <v>88</v>
      </c>
      <c r="C95" s="20" t="n">
        <f aca="false">C79+C90+C91</f>
        <v>0</v>
      </c>
      <c r="D95" s="20" t="n">
        <f aca="false">D79+D90+D91</f>
        <v>0</v>
      </c>
      <c r="E95" s="20" t="n">
        <f aca="false">E79+E90+E91</f>
        <v>0</v>
      </c>
      <c r="F95" s="20" t="n">
        <f aca="false">F79+F90+F91</f>
        <v>0</v>
      </c>
      <c r="G95" s="20" t="n">
        <f aca="false">G79+G90+G91</f>
        <v>0</v>
      </c>
      <c r="H95" s="20" t="n">
        <f aca="false">H79+H90+H91</f>
        <v>0</v>
      </c>
      <c r="I95" s="20" t="n">
        <f aca="false">I79+I90+I91</f>
        <v>0</v>
      </c>
    </row>
    <row r="98" customFormat="false" ht="28.35" hidden="false" customHeight="false" outlineLevel="0" collapsed="false">
      <c r="B98" s="11" t="s">
        <v>7</v>
      </c>
      <c r="C98" s="12"/>
      <c r="D98" s="12"/>
    </row>
    <row r="99" customFormat="false" ht="15" hidden="false" customHeight="false" outlineLevel="0" collapsed="false">
      <c r="B99" s="11" t="s">
        <v>89</v>
      </c>
      <c r="C99" s="12"/>
      <c r="D99" s="12"/>
    </row>
    <row r="100" customFormat="false" ht="15" hidden="false" customHeight="false" outlineLevel="0" collapsed="false">
      <c r="B100" s="11" t="s">
        <v>9</v>
      </c>
      <c r="C100" s="12"/>
      <c r="D100" s="12"/>
    </row>
    <row r="101" customFormat="false" ht="15" hidden="false" customHeight="true" outlineLevel="0" collapsed="false">
      <c r="B101" s="13" t="s">
        <v>90</v>
      </c>
      <c r="C101" s="14" t="s">
        <v>91</v>
      </c>
      <c r="D101" s="12"/>
    </row>
    <row r="102" customFormat="false" ht="15" hidden="false" customHeight="false" outlineLevel="0" collapsed="false">
      <c r="B102" s="13"/>
      <c r="C102" s="14" t="s">
        <v>92</v>
      </c>
      <c r="D102" s="12"/>
    </row>
    <row r="103" customFormat="false" ht="15" hidden="false" customHeight="false" outlineLevel="0" collapsed="false">
      <c r="B103" s="16" t="s">
        <v>90</v>
      </c>
      <c r="C103" s="18"/>
      <c r="D103" s="12"/>
    </row>
    <row r="104" customFormat="false" ht="23.85" hidden="false" customHeight="false" outlineLevel="0" collapsed="false">
      <c r="A104" s="0" t="n">
        <v>71</v>
      </c>
      <c r="B104" s="19" t="s">
        <v>93</v>
      </c>
      <c r="C104" s="22"/>
      <c r="D104" s="12"/>
    </row>
    <row r="105" customFormat="false" ht="23.85" hidden="false" customHeight="false" outlineLevel="0" collapsed="false">
      <c r="A105" s="0" t="n">
        <v>72</v>
      </c>
      <c r="B105" s="16" t="s">
        <v>94</v>
      </c>
      <c r="C105" s="23"/>
      <c r="D105" s="12"/>
    </row>
    <row r="106" customFormat="false" ht="15" hidden="false" customHeight="false" outlineLevel="0" collapsed="false">
      <c r="B106" s="12"/>
      <c r="C106" s="12"/>
      <c r="D106" s="12"/>
    </row>
    <row r="107" customFormat="false" ht="15" hidden="false" customHeight="false" outlineLevel="0" collapsed="false">
      <c r="B107" s="12"/>
      <c r="C107" s="12"/>
      <c r="D107" s="12"/>
    </row>
    <row r="108" customFormat="false" ht="28.35" hidden="false" customHeight="false" outlineLevel="0" collapsed="false">
      <c r="B108" s="11" t="s">
        <v>7</v>
      </c>
      <c r="C108" s="12"/>
      <c r="D108" s="12"/>
    </row>
    <row r="109" customFormat="false" ht="15" hidden="false" customHeight="false" outlineLevel="0" collapsed="false">
      <c r="B109" s="11" t="s">
        <v>95</v>
      </c>
      <c r="C109" s="12"/>
      <c r="D109" s="12"/>
    </row>
    <row r="110" customFormat="false" ht="15" hidden="false" customHeight="false" outlineLevel="0" collapsed="false">
      <c r="B110" s="11" t="s">
        <v>9</v>
      </c>
      <c r="C110" s="12"/>
      <c r="D110" s="12"/>
    </row>
    <row r="111" customFormat="false" ht="15" hidden="false" customHeight="true" outlineLevel="0" collapsed="false">
      <c r="B111" s="13" t="s">
        <v>96</v>
      </c>
      <c r="C111" s="14" t="s">
        <v>97</v>
      </c>
      <c r="D111" s="12"/>
    </row>
    <row r="112" customFormat="false" ht="15" hidden="false" customHeight="false" outlineLevel="0" collapsed="false">
      <c r="B112" s="13"/>
      <c r="C112" s="14" t="s">
        <v>98</v>
      </c>
      <c r="D112" s="12"/>
    </row>
    <row r="113" customFormat="false" ht="15" hidden="false" customHeight="false" outlineLevel="0" collapsed="false">
      <c r="B113" s="16" t="s">
        <v>96</v>
      </c>
      <c r="C113" s="18"/>
      <c r="D113" s="12"/>
    </row>
    <row r="114" customFormat="false" ht="15" hidden="false" customHeight="false" outlineLevel="0" collapsed="false">
      <c r="A114" s="0" t="n">
        <v>73</v>
      </c>
      <c r="B114" s="19" t="s">
        <v>99</v>
      </c>
      <c r="C114" s="22"/>
      <c r="D114" s="12"/>
    </row>
    <row r="115" customFormat="false" ht="15" hidden="false" customHeight="false" outlineLevel="0" collapsed="false">
      <c r="B115" s="12"/>
      <c r="C115" s="12"/>
      <c r="D115" s="12"/>
    </row>
    <row r="116" customFormat="false" ht="15" hidden="false" customHeight="false" outlineLevel="0" collapsed="false">
      <c r="B116" s="12"/>
      <c r="C116" s="12"/>
      <c r="D116" s="12"/>
    </row>
    <row r="117" customFormat="false" ht="28.35" hidden="false" customHeight="false" outlineLevel="0" collapsed="false">
      <c r="B117" s="11" t="s">
        <v>7</v>
      </c>
      <c r="C117" s="12"/>
      <c r="D117" s="12"/>
    </row>
    <row r="118" customFormat="false" ht="15" hidden="false" customHeight="false" outlineLevel="0" collapsed="false">
      <c r="B118" s="11" t="s">
        <v>100</v>
      </c>
      <c r="C118" s="12"/>
      <c r="D118" s="12"/>
    </row>
    <row r="119" customFormat="false" ht="15" hidden="false" customHeight="false" outlineLevel="0" collapsed="false">
      <c r="B119" s="11" t="s">
        <v>9</v>
      </c>
      <c r="C119" s="12"/>
      <c r="D119" s="12"/>
    </row>
    <row r="120" customFormat="false" ht="15" hidden="false" customHeight="true" outlineLevel="0" collapsed="false">
      <c r="B120" s="13" t="s">
        <v>101</v>
      </c>
      <c r="C120" s="14" t="s">
        <v>13</v>
      </c>
      <c r="D120" s="12"/>
    </row>
    <row r="121" customFormat="false" ht="15" hidden="false" customHeight="false" outlineLevel="0" collapsed="false">
      <c r="B121" s="13"/>
      <c r="C121" s="14" t="s">
        <v>102</v>
      </c>
      <c r="D121" s="12"/>
    </row>
    <row r="122" customFormat="false" ht="15" hidden="false" customHeight="false" outlineLevel="0" collapsed="false">
      <c r="B122" s="16" t="s">
        <v>101</v>
      </c>
      <c r="C122" s="18"/>
      <c r="D122" s="12"/>
    </row>
    <row r="123" customFormat="false" ht="15" hidden="false" customHeight="false" outlineLevel="0" collapsed="false">
      <c r="A123" s="0" t="n">
        <v>74</v>
      </c>
      <c r="B123" s="19" t="s">
        <v>103</v>
      </c>
      <c r="C123" s="22"/>
      <c r="D123" s="12"/>
    </row>
    <row r="124" customFormat="false" ht="15" hidden="false" customHeight="false" outlineLevel="0" collapsed="false">
      <c r="A124" s="0" t="n">
        <v>75</v>
      </c>
      <c r="B124" s="16" t="s">
        <v>104</v>
      </c>
      <c r="C124" s="23"/>
      <c r="D124" s="12"/>
    </row>
    <row r="125" customFormat="false" ht="15" hidden="false" customHeight="false" outlineLevel="0" collapsed="false">
      <c r="B125" s="12"/>
      <c r="C125" s="12"/>
      <c r="D125" s="12"/>
    </row>
    <row r="126" customFormat="false" ht="15" hidden="false" customHeight="false" outlineLevel="0" collapsed="false">
      <c r="B126" s="12"/>
      <c r="C126" s="12"/>
      <c r="D126" s="12"/>
    </row>
    <row r="127" customFormat="false" ht="28.35" hidden="false" customHeight="false" outlineLevel="0" collapsed="false">
      <c r="B127" s="11" t="s">
        <v>7</v>
      </c>
      <c r="C127" s="12"/>
      <c r="D127" s="12"/>
    </row>
    <row r="128" customFormat="false" ht="15" hidden="false" customHeight="false" outlineLevel="0" collapsed="false">
      <c r="B128" s="11" t="s">
        <v>105</v>
      </c>
      <c r="C128" s="12"/>
      <c r="D128" s="12"/>
    </row>
    <row r="129" customFormat="false" ht="15" hidden="false" customHeight="false" outlineLevel="0" collapsed="false">
      <c r="B129" s="11" t="s">
        <v>9</v>
      </c>
      <c r="C129" s="12"/>
      <c r="D129" s="12"/>
    </row>
    <row r="130" customFormat="false" ht="15" hidden="false" customHeight="true" outlineLevel="0" collapsed="false">
      <c r="B130" s="13" t="s">
        <v>106</v>
      </c>
      <c r="C130" s="14" t="s">
        <v>91</v>
      </c>
      <c r="D130" s="12"/>
    </row>
    <row r="131" customFormat="false" ht="15" hidden="false" customHeight="false" outlineLevel="0" collapsed="false">
      <c r="B131" s="13"/>
      <c r="C131" s="14" t="s">
        <v>92</v>
      </c>
      <c r="D131" s="12"/>
    </row>
    <row r="132" customFormat="false" ht="15" hidden="false" customHeight="false" outlineLevel="0" collapsed="false">
      <c r="B132" s="16" t="s">
        <v>106</v>
      </c>
      <c r="C132" s="18"/>
      <c r="D132" s="12"/>
    </row>
    <row r="133" customFormat="false" ht="23.85" hidden="false" customHeight="false" outlineLevel="0" collapsed="false">
      <c r="A133" s="0" t="n">
        <v>76</v>
      </c>
      <c r="B133" s="19" t="s">
        <v>107</v>
      </c>
      <c r="C133" s="20" t="n">
        <f aca="false">C105+(C123-C124)</f>
        <v>0</v>
      </c>
      <c r="D133" s="12"/>
    </row>
    <row r="134" customFormat="false" ht="15" hidden="false" customHeight="false" outlineLevel="0" collapsed="false">
      <c r="B134" s="12"/>
      <c r="C134" s="12"/>
      <c r="D134" s="12"/>
    </row>
    <row r="135" customFormat="false" ht="15" hidden="false" customHeight="false" outlineLevel="0" collapsed="false">
      <c r="B135" s="12"/>
      <c r="C135" s="12"/>
      <c r="D135" s="12"/>
    </row>
    <row r="136" customFormat="false" ht="28.35" hidden="false" customHeight="false" outlineLevel="0" collapsed="false">
      <c r="B136" s="11" t="s">
        <v>7</v>
      </c>
      <c r="C136" s="12"/>
      <c r="D136" s="12"/>
    </row>
    <row r="137" customFormat="false" ht="15" hidden="false" customHeight="false" outlineLevel="0" collapsed="false">
      <c r="B137" s="11" t="s">
        <v>108</v>
      </c>
      <c r="C137" s="12"/>
      <c r="D137" s="12"/>
    </row>
    <row r="138" customFormat="false" ht="15" hidden="false" customHeight="false" outlineLevel="0" collapsed="false">
      <c r="B138" s="11" t="s">
        <v>9</v>
      </c>
      <c r="C138" s="12"/>
      <c r="D138" s="12"/>
    </row>
    <row r="139" customFormat="false" ht="15" hidden="false" customHeight="true" outlineLevel="0" collapsed="false">
      <c r="B139" s="13" t="s">
        <v>109</v>
      </c>
      <c r="C139" s="14" t="s">
        <v>110</v>
      </c>
      <c r="D139" s="14"/>
    </row>
    <row r="140" customFormat="false" ht="28.35" hidden="false" customHeight="false" outlineLevel="0" collapsed="false">
      <c r="B140" s="13"/>
      <c r="C140" s="14" t="s">
        <v>111</v>
      </c>
      <c r="D140" s="14" t="s">
        <v>112</v>
      </c>
    </row>
    <row r="141" customFormat="false" ht="15" hidden="false" customHeight="false" outlineLevel="0" collapsed="false">
      <c r="B141" s="16" t="s">
        <v>109</v>
      </c>
      <c r="C141" s="18"/>
      <c r="D141" s="18"/>
    </row>
    <row r="142" customFormat="false" ht="15" hidden="false" customHeight="false" outlineLevel="0" collapsed="false">
      <c r="A142" s="0" t="n">
        <v>77</v>
      </c>
      <c r="B142" s="19" t="s">
        <v>113</v>
      </c>
      <c r="C142" s="22"/>
      <c r="D142" s="22"/>
    </row>
    <row r="143" customFormat="false" ht="15" hidden="false" customHeight="false" outlineLevel="0" collapsed="false">
      <c r="A143" s="0" t="n">
        <v>78</v>
      </c>
      <c r="B143" s="16" t="s">
        <v>114</v>
      </c>
      <c r="C143" s="21" t="n">
        <f aca="false">C144+C148</f>
        <v>0</v>
      </c>
      <c r="D143" s="21" t="n">
        <f aca="false">D144+D148</f>
        <v>0</v>
      </c>
    </row>
    <row r="144" customFormat="false" ht="15" hidden="false" customHeight="false" outlineLevel="0" collapsed="false">
      <c r="A144" s="0" t="n">
        <v>79</v>
      </c>
      <c r="B144" s="19" t="s">
        <v>115</v>
      </c>
      <c r="C144" s="20" t="n">
        <f aca="false">C145-C146-C147</f>
        <v>0</v>
      </c>
      <c r="D144" s="20" t="n">
        <f aca="false">D145-D146-D147</f>
        <v>0</v>
      </c>
    </row>
    <row r="145" customFormat="false" ht="15" hidden="false" customHeight="false" outlineLevel="0" collapsed="false">
      <c r="A145" s="0" t="n">
        <v>80</v>
      </c>
      <c r="B145" s="16" t="s">
        <v>116</v>
      </c>
      <c r="C145" s="23"/>
      <c r="D145" s="23"/>
    </row>
    <row r="146" customFormat="false" ht="15" hidden="false" customHeight="false" outlineLevel="0" collapsed="false">
      <c r="A146" s="0" t="n">
        <v>81</v>
      </c>
      <c r="B146" s="19" t="s">
        <v>117</v>
      </c>
      <c r="C146" s="22"/>
      <c r="D146" s="22"/>
    </row>
    <row r="147" customFormat="false" ht="15" hidden="false" customHeight="false" outlineLevel="0" collapsed="false">
      <c r="A147" s="0" t="n">
        <v>82</v>
      </c>
      <c r="B147" s="16" t="s">
        <v>118</v>
      </c>
      <c r="C147" s="23"/>
      <c r="D147" s="23"/>
    </row>
    <row r="148" customFormat="false" ht="15" hidden="false" customHeight="false" outlineLevel="0" collapsed="false">
      <c r="A148" s="0" t="n">
        <v>83</v>
      </c>
      <c r="B148" s="19" t="s">
        <v>119</v>
      </c>
      <c r="C148" s="22"/>
      <c r="D148" s="22"/>
    </row>
    <row r="149" customFormat="false" ht="15" hidden="false" customHeight="false" outlineLevel="0" collapsed="false">
      <c r="A149" s="0" t="n">
        <v>84</v>
      </c>
      <c r="B149" s="16" t="s">
        <v>120</v>
      </c>
      <c r="C149" s="21" t="n">
        <f aca="false">C142-C143</f>
        <v>0</v>
      </c>
      <c r="D149" s="21" t="n">
        <f aca="false">D142-D143</f>
        <v>0</v>
      </c>
    </row>
    <row r="150" customFormat="false" ht="15" hidden="false" customHeight="false" outlineLevel="0" collapsed="false">
      <c r="B150" s="12"/>
      <c r="C150" s="12"/>
      <c r="D150" s="12"/>
    </row>
    <row r="151" customFormat="false" ht="15" hidden="false" customHeight="false" outlineLevel="0" collapsed="false">
      <c r="B151" s="12"/>
      <c r="C151" s="12"/>
      <c r="D151" s="12"/>
    </row>
    <row r="152" customFormat="false" ht="28.35" hidden="false" customHeight="false" outlineLevel="0" collapsed="false">
      <c r="B152" s="11" t="s">
        <v>7</v>
      </c>
      <c r="C152" s="12"/>
      <c r="D152" s="12"/>
    </row>
    <row r="153" customFormat="false" ht="15" hidden="false" customHeight="false" outlineLevel="0" collapsed="false">
      <c r="B153" s="11" t="s">
        <v>121</v>
      </c>
      <c r="C153" s="12"/>
      <c r="D153" s="12"/>
    </row>
    <row r="154" customFormat="false" ht="15" hidden="false" customHeight="false" outlineLevel="0" collapsed="false">
      <c r="B154" s="11" t="s">
        <v>9</v>
      </c>
      <c r="C154" s="12"/>
      <c r="D154" s="12"/>
    </row>
    <row r="155" customFormat="false" ht="15" hidden="false" customHeight="true" outlineLevel="0" collapsed="false">
      <c r="B155" s="13" t="s">
        <v>122</v>
      </c>
      <c r="C155" s="14" t="s">
        <v>91</v>
      </c>
      <c r="D155" s="12"/>
    </row>
    <row r="156" customFormat="false" ht="15" hidden="false" customHeight="false" outlineLevel="0" collapsed="false">
      <c r="B156" s="13"/>
      <c r="C156" s="14" t="s">
        <v>92</v>
      </c>
      <c r="D156" s="12"/>
    </row>
    <row r="157" customFormat="false" ht="15" hidden="false" customHeight="false" outlineLevel="0" collapsed="false">
      <c r="B157" s="16" t="s">
        <v>122</v>
      </c>
      <c r="C157" s="18"/>
      <c r="D157" s="12"/>
    </row>
    <row r="158" customFormat="false" ht="15" hidden="false" customHeight="false" outlineLevel="0" collapsed="false">
      <c r="A158" s="0" t="n">
        <v>85</v>
      </c>
      <c r="B158" s="19" t="s">
        <v>123</v>
      </c>
      <c r="C158" s="20" t="n">
        <f aca="false">C149-D149</f>
        <v>0</v>
      </c>
      <c r="D158" s="12"/>
    </row>
    <row r="159" customFormat="false" ht="15" hidden="false" customHeight="false" outlineLevel="0" collapsed="false">
      <c r="B159" s="12"/>
      <c r="C159" s="12"/>
      <c r="D159" s="12"/>
    </row>
    <row r="160" customFormat="false" ht="15" hidden="false" customHeight="false" outlineLevel="0" collapsed="false">
      <c r="B160" s="12"/>
      <c r="C160" s="12"/>
      <c r="D160" s="12"/>
    </row>
    <row r="161" customFormat="false" ht="28.35" hidden="false" customHeight="false" outlineLevel="0" collapsed="false">
      <c r="B161" s="11" t="s">
        <v>7</v>
      </c>
      <c r="C161" s="12"/>
      <c r="D161" s="12"/>
    </row>
    <row r="162" customFormat="false" ht="15" hidden="false" customHeight="false" outlineLevel="0" collapsed="false">
      <c r="B162" s="11" t="s">
        <v>124</v>
      </c>
      <c r="C162" s="12"/>
      <c r="D162" s="12"/>
    </row>
    <row r="163" customFormat="false" ht="15" hidden="false" customHeight="false" outlineLevel="0" collapsed="false">
      <c r="B163" s="11" t="s">
        <v>9</v>
      </c>
      <c r="C163" s="12"/>
      <c r="D163" s="12"/>
    </row>
    <row r="164" customFormat="false" ht="15" hidden="false" customHeight="true" outlineLevel="0" collapsed="false">
      <c r="B164" s="13" t="s">
        <v>125</v>
      </c>
      <c r="C164" s="14" t="s">
        <v>97</v>
      </c>
      <c r="D164" s="12"/>
    </row>
    <row r="165" customFormat="false" ht="15" hidden="false" customHeight="false" outlineLevel="0" collapsed="false">
      <c r="B165" s="13"/>
      <c r="C165" s="14" t="s">
        <v>98</v>
      </c>
      <c r="D165" s="12"/>
    </row>
    <row r="166" customFormat="false" ht="15" hidden="false" customHeight="false" outlineLevel="0" collapsed="false">
      <c r="B166" s="16" t="s">
        <v>125</v>
      </c>
      <c r="C166" s="18"/>
      <c r="D166" s="12"/>
    </row>
    <row r="167" customFormat="false" ht="15" hidden="false" customHeight="false" outlineLevel="0" collapsed="false">
      <c r="A167" s="0" t="n">
        <v>86</v>
      </c>
      <c r="B167" s="19" t="s">
        <v>99</v>
      </c>
      <c r="C167" s="22"/>
      <c r="D167" s="12"/>
    </row>
    <row r="168" customFormat="false" ht="15" hidden="false" customHeight="false" outlineLevel="0" collapsed="false">
      <c r="B168" s="12"/>
      <c r="C168" s="12"/>
      <c r="D168" s="12"/>
    </row>
    <row r="169" customFormat="false" ht="15" hidden="false" customHeight="false" outlineLevel="0" collapsed="false">
      <c r="B169" s="12"/>
      <c r="C169" s="12"/>
      <c r="D169" s="12"/>
    </row>
    <row r="170" customFormat="false" ht="28.35" hidden="false" customHeight="false" outlineLevel="0" collapsed="false">
      <c r="B170" s="11" t="s">
        <v>7</v>
      </c>
      <c r="C170" s="12"/>
      <c r="D170" s="12"/>
    </row>
    <row r="171" customFormat="false" ht="15" hidden="false" customHeight="false" outlineLevel="0" collapsed="false">
      <c r="B171" s="11" t="s">
        <v>126</v>
      </c>
      <c r="C171" s="12"/>
      <c r="D171" s="12"/>
    </row>
    <row r="172" customFormat="false" ht="15" hidden="false" customHeight="false" outlineLevel="0" collapsed="false">
      <c r="B172" s="11" t="s">
        <v>9</v>
      </c>
      <c r="C172" s="12"/>
      <c r="D172" s="12"/>
    </row>
    <row r="173" customFormat="false" ht="15" hidden="false" customHeight="true" outlineLevel="0" collapsed="false">
      <c r="B173" s="13" t="s">
        <v>127</v>
      </c>
      <c r="C173" s="14" t="s">
        <v>13</v>
      </c>
      <c r="D173" s="12"/>
    </row>
    <row r="174" customFormat="false" ht="15" hidden="false" customHeight="false" outlineLevel="0" collapsed="false">
      <c r="B174" s="13"/>
      <c r="C174" s="14" t="s">
        <v>92</v>
      </c>
      <c r="D174" s="12"/>
    </row>
    <row r="175" customFormat="false" ht="15" hidden="false" customHeight="false" outlineLevel="0" collapsed="false">
      <c r="B175" s="16" t="s">
        <v>127</v>
      </c>
      <c r="C175" s="18"/>
      <c r="D175" s="12"/>
    </row>
    <row r="176" customFormat="false" ht="15" hidden="false" customHeight="false" outlineLevel="0" collapsed="false">
      <c r="A176" s="0" t="n">
        <v>87</v>
      </c>
      <c r="B176" s="19" t="s">
        <v>128</v>
      </c>
      <c r="C176" s="22"/>
      <c r="D176" s="12"/>
    </row>
    <row r="177" customFormat="false" ht="15" hidden="false" customHeight="false" outlineLevel="0" collapsed="false">
      <c r="A177" s="0" t="n">
        <v>88</v>
      </c>
      <c r="B177" s="16" t="s">
        <v>129</v>
      </c>
      <c r="C177" s="23"/>
      <c r="D177" s="12"/>
    </row>
    <row r="178" customFormat="false" ht="15" hidden="false" customHeight="false" outlineLevel="0" collapsed="false">
      <c r="A178" s="0" t="n">
        <v>89</v>
      </c>
      <c r="B178" s="19" t="s">
        <v>130</v>
      </c>
      <c r="C178" s="22"/>
      <c r="D178" s="12"/>
    </row>
    <row r="179" customFormat="false" ht="15" hidden="false" customHeight="false" outlineLevel="0" collapsed="false">
      <c r="A179" s="0" t="n">
        <v>90</v>
      </c>
      <c r="B179" s="16" t="s">
        <v>131</v>
      </c>
      <c r="C179" s="23"/>
      <c r="D179" s="12"/>
    </row>
    <row r="180" customFormat="false" ht="15" hidden="false" customHeight="false" outlineLevel="0" collapsed="false">
      <c r="A180" s="0" t="n">
        <v>91</v>
      </c>
      <c r="B180" s="19" t="s">
        <v>132</v>
      </c>
      <c r="C180" s="22"/>
      <c r="D180" s="12"/>
    </row>
    <row r="181" customFormat="false" ht="15" hidden="false" customHeight="false" outlineLevel="0" collapsed="false">
      <c r="A181" s="0" t="n">
        <v>92</v>
      </c>
      <c r="B181" s="16" t="s">
        <v>133</v>
      </c>
      <c r="C181" s="23"/>
      <c r="D181" s="12"/>
    </row>
    <row r="182" customFormat="false" ht="23.85" hidden="false" customHeight="false" outlineLevel="0" collapsed="false">
      <c r="A182" s="0" t="n">
        <v>93</v>
      </c>
      <c r="B182" s="19" t="s">
        <v>134</v>
      </c>
      <c r="C182" s="22"/>
      <c r="D182" s="12"/>
    </row>
    <row r="183" customFormat="false" ht="15" hidden="false" customHeight="false" outlineLevel="0" collapsed="false">
      <c r="B183" s="12"/>
      <c r="C183" s="12"/>
      <c r="D183" s="12"/>
    </row>
    <row r="184" customFormat="false" ht="15" hidden="false" customHeight="false" outlineLevel="0" collapsed="false">
      <c r="B184" s="12"/>
      <c r="C184" s="12"/>
      <c r="D184" s="12"/>
    </row>
    <row r="185" customFormat="false" ht="28.35" hidden="false" customHeight="false" outlineLevel="0" collapsed="false">
      <c r="B185" s="11" t="s">
        <v>7</v>
      </c>
      <c r="C185" s="12"/>
      <c r="D185" s="12"/>
    </row>
    <row r="186" customFormat="false" ht="15" hidden="false" customHeight="false" outlineLevel="0" collapsed="false">
      <c r="B186" s="11" t="s">
        <v>135</v>
      </c>
      <c r="C186" s="12"/>
      <c r="D186" s="12"/>
    </row>
    <row r="187" customFormat="false" ht="15" hidden="false" customHeight="false" outlineLevel="0" collapsed="false">
      <c r="B187" s="11" t="s">
        <v>9</v>
      </c>
      <c r="C187" s="12"/>
      <c r="D187" s="12"/>
    </row>
    <row r="188" customFormat="false" ht="15" hidden="false" customHeight="true" outlineLevel="0" collapsed="false">
      <c r="B188" s="13" t="s">
        <v>136</v>
      </c>
      <c r="C188" s="14" t="s">
        <v>13</v>
      </c>
      <c r="D188" s="12"/>
    </row>
    <row r="189" customFormat="false" ht="15" hidden="false" customHeight="false" outlineLevel="0" collapsed="false">
      <c r="B189" s="13"/>
      <c r="C189" s="14" t="s">
        <v>92</v>
      </c>
      <c r="D189" s="12"/>
    </row>
    <row r="190" customFormat="false" ht="15" hidden="false" customHeight="false" outlineLevel="0" collapsed="false">
      <c r="B190" s="16" t="s">
        <v>136</v>
      </c>
      <c r="C190" s="18"/>
      <c r="D190" s="12"/>
    </row>
    <row r="191" customFormat="false" ht="23.85" hidden="false" customHeight="false" outlineLevel="0" collapsed="false">
      <c r="A191" s="0" t="n">
        <v>94</v>
      </c>
      <c r="B191" s="19" t="s">
        <v>137</v>
      </c>
      <c r="C191" s="20" t="n">
        <f aca="false">C182-(C123-C124)</f>
        <v>0</v>
      </c>
      <c r="D191" s="12"/>
    </row>
    <row r="192" customFormat="false" ht="15" hidden="false" customHeight="false" outlineLevel="0" collapsed="false">
      <c r="B192" s="12"/>
      <c r="C192" s="12"/>
      <c r="D192" s="12"/>
    </row>
    <row r="193" customFormat="false" ht="15" hidden="false" customHeight="false" outlineLevel="0" collapsed="false">
      <c r="B193" s="12"/>
      <c r="C193" s="12"/>
      <c r="D193" s="12"/>
    </row>
    <row r="194" customFormat="false" ht="28.35" hidden="false" customHeight="false" outlineLevel="0" collapsed="false">
      <c r="B194" s="11" t="s">
        <v>7</v>
      </c>
      <c r="C194" s="12"/>
      <c r="D194" s="12"/>
    </row>
    <row r="195" customFormat="false" ht="15" hidden="false" customHeight="false" outlineLevel="0" collapsed="false">
      <c r="B195" s="11" t="s">
        <v>138</v>
      </c>
      <c r="C195" s="12"/>
      <c r="D195" s="12"/>
    </row>
    <row r="196" customFormat="false" ht="15" hidden="false" customHeight="false" outlineLevel="0" collapsed="false">
      <c r="B196" s="11" t="s">
        <v>9</v>
      </c>
      <c r="C196" s="12"/>
      <c r="D196" s="12"/>
    </row>
    <row r="197" customFormat="false" ht="28.35" hidden="false" customHeight="true" outlineLevel="0" collapsed="false">
      <c r="B197" s="13" t="s">
        <v>139</v>
      </c>
      <c r="C197" s="14" t="s">
        <v>140</v>
      </c>
      <c r="D197" s="12"/>
    </row>
    <row r="198" customFormat="false" ht="28.35" hidden="false" customHeight="false" outlineLevel="0" collapsed="false">
      <c r="B198" s="13"/>
      <c r="C198" s="14" t="s">
        <v>140</v>
      </c>
      <c r="D198" s="12"/>
    </row>
    <row r="199" customFormat="false" ht="15" hidden="false" customHeight="false" outlineLevel="0" collapsed="false">
      <c r="B199" s="16" t="s">
        <v>139</v>
      </c>
      <c r="C199" s="18"/>
      <c r="D199" s="12"/>
    </row>
    <row r="200" customFormat="false" ht="15" hidden="false" customHeight="false" outlineLevel="0" collapsed="false">
      <c r="A200" s="0" t="n">
        <v>95</v>
      </c>
      <c r="B200" s="19" t="s">
        <v>141</v>
      </c>
      <c r="C200" s="22"/>
      <c r="D200" s="12"/>
    </row>
    <row r="201" customFormat="false" ht="15" hidden="false" customHeight="false" outlineLevel="0" collapsed="false">
      <c r="A201" s="0" t="n">
        <v>96</v>
      </c>
      <c r="B201" s="16" t="s">
        <v>142</v>
      </c>
      <c r="C201" s="23"/>
      <c r="D201" s="12"/>
    </row>
    <row r="202" customFormat="false" ht="23.85" hidden="false" customHeight="false" outlineLevel="0" collapsed="false">
      <c r="A202" s="0" t="n">
        <v>97</v>
      </c>
      <c r="B202" s="19" t="s">
        <v>143</v>
      </c>
      <c r="C202" s="22"/>
      <c r="D202" s="12"/>
    </row>
    <row r="203" customFormat="false" ht="15" hidden="false" customHeight="false" outlineLevel="0" collapsed="false">
      <c r="A203" s="0" t="n">
        <v>98</v>
      </c>
      <c r="B203" s="16" t="s">
        <v>144</v>
      </c>
      <c r="C203" s="23"/>
      <c r="D203" s="12"/>
    </row>
    <row r="206" customFormat="false" ht="28.35" hidden="false" customHeight="false" outlineLevel="0" collapsed="false">
      <c r="B206" s="11" t="s">
        <v>7</v>
      </c>
    </row>
    <row r="207" customFormat="false" ht="15" hidden="false" customHeight="false" outlineLevel="0" collapsed="false">
      <c r="B207" s="11" t="s">
        <v>145</v>
      </c>
    </row>
    <row r="208" customFormat="false" ht="15" hidden="false" customHeight="false" outlineLevel="0" collapsed="false">
      <c r="B208" s="11" t="s">
        <v>9</v>
      </c>
    </row>
    <row r="209" customFormat="false" ht="15" hidden="false" customHeight="true" outlineLevel="0" collapsed="false">
      <c r="B209" s="25" t="s">
        <v>146</v>
      </c>
      <c r="C209" s="26" t="s">
        <v>147</v>
      </c>
    </row>
    <row r="210" customFormat="false" ht="15" hidden="false" customHeight="false" outlineLevel="0" collapsed="false">
      <c r="B210" s="25"/>
      <c r="C210" s="27" t="n">
        <v>46022</v>
      </c>
    </row>
    <row r="211" customFormat="false" ht="15" hidden="false" customHeight="false" outlineLevel="0" collapsed="false">
      <c r="B211" s="28" t="s">
        <v>146</v>
      </c>
      <c r="C211" s="18"/>
    </row>
    <row r="212" customFormat="false" ht="15" hidden="false" customHeight="false" outlineLevel="0" collapsed="false">
      <c r="B212" s="29" t="s">
        <v>148</v>
      </c>
      <c r="C212" s="30"/>
    </row>
  </sheetData>
  <sheetProtection sheet="true" password="ef2f" objects="true" scenarios="true"/>
  <mergeCells count="31">
    <mergeCell ref="B1:F1"/>
    <mergeCell ref="B2:F2"/>
    <mergeCell ref="B3:F3"/>
    <mergeCell ref="B4:F4"/>
    <mergeCell ref="C6:F6"/>
    <mergeCell ref="C7:F7"/>
    <mergeCell ref="C8:F8"/>
    <mergeCell ref="B19:B21"/>
    <mergeCell ref="C19:D19"/>
    <mergeCell ref="C20:C21"/>
    <mergeCell ref="B68:B71"/>
    <mergeCell ref="C68:I68"/>
    <mergeCell ref="C69:C71"/>
    <mergeCell ref="D69:I69"/>
    <mergeCell ref="D70:D71"/>
    <mergeCell ref="E70:E71"/>
    <mergeCell ref="F70:F71"/>
    <mergeCell ref="G70:G71"/>
    <mergeCell ref="H70:I70"/>
    <mergeCell ref="B101:B102"/>
    <mergeCell ref="B111:B112"/>
    <mergeCell ref="B120:B121"/>
    <mergeCell ref="B130:B131"/>
    <mergeCell ref="B139:B140"/>
    <mergeCell ref="C139:D139"/>
    <mergeCell ref="B155:B156"/>
    <mergeCell ref="B164:B165"/>
    <mergeCell ref="B173:B174"/>
    <mergeCell ref="B188:B189"/>
    <mergeCell ref="B197:B198"/>
    <mergeCell ref="B209:B210"/>
  </mergeCells>
  <dataValidations count="2">
    <dataValidation allowBlank="true" errorStyle="stop" operator="between" showDropDown="false" showErrorMessage="true" showInputMessage="true" sqref="D8:F8" type="list">
      <formula1>campos!C2:C7</formula1>
      <formula2>0</formula2>
    </dataValidation>
    <dataValidation allowBlank="true" errorStyle="stop" operator="between" prompt="Selecione" showDropDown="false" showErrorMessage="true" showInputMessage="true" sqref="C8" type="list">
      <formula1>campos!$C$2:$C$7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149</v>
      </c>
      <c r="C1" s="0" t="s">
        <v>150</v>
      </c>
      <c r="D1" s="31" t="s">
        <v>151</v>
      </c>
    </row>
    <row r="2" customFormat="false" ht="17.35" hidden="false" customHeight="false" outlineLevel="0" collapsed="false">
      <c r="A2" s="32" t="s">
        <v>152</v>
      </c>
      <c r="C2" s="32" t="s">
        <v>151</v>
      </c>
    </row>
    <row r="3" customFormat="false" ht="17.35" hidden="false" customHeight="false" outlineLevel="0" collapsed="false">
      <c r="A3" s="32" t="s">
        <v>153</v>
      </c>
      <c r="C3" s="32" t="s">
        <v>154</v>
      </c>
    </row>
    <row r="4" customFormat="false" ht="17.35" hidden="false" customHeight="false" outlineLevel="0" collapsed="false">
      <c r="A4" s="32" t="s">
        <v>155</v>
      </c>
      <c r="C4" s="32" t="s">
        <v>156</v>
      </c>
    </row>
    <row r="5" customFormat="false" ht="17.35" hidden="false" customHeight="false" outlineLevel="0" collapsed="false">
      <c r="A5" s="32" t="s">
        <v>157</v>
      </c>
      <c r="C5" s="32" t="s">
        <v>158</v>
      </c>
    </row>
    <row r="6" customFormat="false" ht="17.35" hidden="false" customHeight="false" outlineLevel="0" collapsed="false">
      <c r="A6" s="32" t="s">
        <v>159</v>
      </c>
      <c r="C6" s="32" t="s">
        <v>160</v>
      </c>
    </row>
    <row r="7" customFormat="false" ht="17.35" hidden="false" customHeight="false" outlineLevel="0" collapsed="false">
      <c r="A7" s="32" t="s">
        <v>161</v>
      </c>
      <c r="C7" s="32" t="s">
        <v>6</v>
      </c>
    </row>
    <row r="8" customFormat="false" ht="17.35" hidden="false" customHeight="false" outlineLevel="0" collapsed="false">
      <c r="A8" s="32" t="s">
        <v>162</v>
      </c>
    </row>
    <row r="9" customFormat="false" ht="17.35" hidden="false" customHeight="false" outlineLevel="0" collapsed="false">
      <c r="A9" s="32" t="s">
        <v>163</v>
      </c>
    </row>
    <row r="10" customFormat="false" ht="17.35" hidden="false" customHeight="false" outlineLevel="0" collapsed="false">
      <c r="A10" s="32" t="s">
        <v>164</v>
      </c>
    </row>
    <row r="11" customFormat="false" ht="17.35" hidden="false" customHeight="false" outlineLevel="0" collapsed="false">
      <c r="A11" s="32" t="s">
        <v>165</v>
      </c>
    </row>
    <row r="12" customFormat="false" ht="17.35" hidden="false" customHeight="false" outlineLevel="0" collapsed="false">
      <c r="A12" s="32" t="s">
        <v>166</v>
      </c>
    </row>
    <row r="13" customFormat="false" ht="17.35" hidden="false" customHeight="false" outlineLevel="0" collapsed="false">
      <c r="A13" s="32" t="s">
        <v>167</v>
      </c>
    </row>
    <row r="14" customFormat="false" ht="17.35" hidden="false" customHeight="false" outlineLevel="0" collapsed="false">
      <c r="A14" s="32" t="s">
        <v>168</v>
      </c>
    </row>
    <row r="15" customFormat="false" ht="17.35" hidden="false" customHeight="false" outlineLevel="0" collapsed="false">
      <c r="A15" s="32" t="s">
        <v>169</v>
      </c>
    </row>
    <row r="16" customFormat="false" ht="17.35" hidden="false" customHeight="false" outlineLevel="0" collapsed="false">
      <c r="A16" s="32" t="s">
        <v>170</v>
      </c>
    </row>
    <row r="17" customFormat="false" ht="17.35" hidden="false" customHeight="false" outlineLevel="0" collapsed="false">
      <c r="A17" s="32" t="s">
        <v>171</v>
      </c>
    </row>
    <row r="18" customFormat="false" ht="17.35" hidden="false" customHeight="false" outlineLevel="0" collapsed="false">
      <c r="A18" s="32" t="s">
        <v>172</v>
      </c>
    </row>
    <row r="19" customFormat="false" ht="17.35" hidden="false" customHeight="false" outlineLevel="0" collapsed="false">
      <c r="A19" s="32" t="s">
        <v>173</v>
      </c>
    </row>
    <row r="20" customFormat="false" ht="17.35" hidden="false" customHeight="false" outlineLevel="0" collapsed="false">
      <c r="A20" s="32" t="s">
        <v>174</v>
      </c>
    </row>
    <row r="21" customFormat="false" ht="17.35" hidden="false" customHeight="false" outlineLevel="0" collapsed="false">
      <c r="A21" s="32" t="s">
        <v>175</v>
      </c>
    </row>
    <row r="22" customFormat="false" ht="17.35" hidden="false" customHeight="false" outlineLevel="0" collapsed="false">
      <c r="A22" s="32" t="s">
        <v>176</v>
      </c>
    </row>
    <row r="23" customFormat="false" ht="17.35" hidden="false" customHeight="false" outlineLevel="0" collapsed="false">
      <c r="A23" s="32" t="s">
        <v>177</v>
      </c>
    </row>
    <row r="24" customFormat="false" ht="17.35" hidden="false" customHeight="false" outlineLevel="0" collapsed="false">
      <c r="A24" s="32" t="s">
        <v>178</v>
      </c>
    </row>
    <row r="25" customFormat="false" ht="17.35" hidden="false" customHeight="false" outlineLevel="0" collapsed="false">
      <c r="A25" s="32" t="s">
        <v>179</v>
      </c>
    </row>
    <row r="26" customFormat="false" ht="17.35" hidden="false" customHeight="false" outlineLevel="0" collapsed="false">
      <c r="A26" s="32" t="s">
        <v>180</v>
      </c>
    </row>
    <row r="27" customFormat="false" ht="17.35" hidden="false" customHeight="false" outlineLevel="0" collapsed="false">
      <c r="A27" s="32" t="s">
        <v>181</v>
      </c>
    </row>
    <row r="28" customFormat="false" ht="17.35" hidden="false" customHeight="false" outlineLevel="0" collapsed="false">
      <c r="A28" s="32" t="s">
        <v>182</v>
      </c>
    </row>
    <row r="29" customFormat="false" ht="17.35" hidden="false" customHeight="false" outlineLevel="0" collapsed="false">
      <c r="A29" s="32" t="s">
        <v>183</v>
      </c>
    </row>
    <row r="30" customFormat="false" ht="17.35" hidden="false" customHeight="false" outlineLevel="0" collapsed="false">
      <c r="A30" s="32" t="s">
        <v>184</v>
      </c>
    </row>
    <row r="31" customFormat="false" ht="17.35" hidden="false" customHeight="false" outlineLevel="0" collapsed="false">
      <c r="A31" s="32" t="s">
        <v>185</v>
      </c>
    </row>
    <row r="32" customFormat="false" ht="17.35" hidden="false" customHeight="false" outlineLevel="0" collapsed="false">
      <c r="A32" s="32" t="s">
        <v>186</v>
      </c>
    </row>
    <row r="33" customFormat="false" ht="17.35" hidden="false" customHeight="false" outlineLevel="0" collapsed="false">
      <c r="A33" s="32" t="s">
        <v>187</v>
      </c>
    </row>
    <row r="34" customFormat="false" ht="17.35" hidden="false" customHeight="false" outlineLevel="0" collapsed="false">
      <c r="A34" s="32" t="s">
        <v>188</v>
      </c>
    </row>
    <row r="35" customFormat="false" ht="17.35" hidden="false" customHeight="false" outlineLevel="0" collapsed="false">
      <c r="A35" s="32" t="s">
        <v>189</v>
      </c>
    </row>
    <row r="36" customFormat="false" ht="17.35" hidden="false" customHeight="false" outlineLevel="0" collapsed="false">
      <c r="A36" s="32" t="s">
        <v>190</v>
      </c>
    </row>
    <row r="37" customFormat="false" ht="17.35" hidden="false" customHeight="false" outlineLevel="0" collapsed="false">
      <c r="A37" s="32" t="s">
        <v>191</v>
      </c>
    </row>
    <row r="38" customFormat="false" ht="17.35" hidden="false" customHeight="false" outlineLevel="0" collapsed="false">
      <c r="A38" s="32" t="s">
        <v>192</v>
      </c>
    </row>
    <row r="39" customFormat="false" ht="17.35" hidden="false" customHeight="false" outlineLevel="0" collapsed="false">
      <c r="A39" s="32" t="s">
        <v>193</v>
      </c>
    </row>
    <row r="40" customFormat="false" ht="17.35" hidden="false" customHeight="false" outlineLevel="0" collapsed="false">
      <c r="A40" s="32" t="s">
        <v>194</v>
      </c>
    </row>
    <row r="41" customFormat="false" ht="17.35" hidden="false" customHeight="false" outlineLevel="0" collapsed="false">
      <c r="A41" s="32" t="s">
        <v>195</v>
      </c>
    </row>
    <row r="42" customFormat="false" ht="17.35" hidden="false" customHeight="false" outlineLevel="0" collapsed="false">
      <c r="A42" s="32" t="s">
        <v>196</v>
      </c>
    </row>
    <row r="43" customFormat="false" ht="17.35" hidden="false" customHeight="false" outlineLevel="0" collapsed="false">
      <c r="A43" s="32" t="s">
        <v>197</v>
      </c>
    </row>
    <row r="44" customFormat="false" ht="17.35" hidden="false" customHeight="false" outlineLevel="0" collapsed="false">
      <c r="A44" s="32" t="s">
        <v>198</v>
      </c>
    </row>
    <row r="45" customFormat="false" ht="17.35" hidden="false" customHeight="false" outlineLevel="0" collapsed="false">
      <c r="A45" s="32" t="s">
        <v>199</v>
      </c>
    </row>
    <row r="46" customFormat="false" ht="17.35" hidden="false" customHeight="false" outlineLevel="0" collapsed="false">
      <c r="A46" s="32" t="s">
        <v>200</v>
      </c>
    </row>
    <row r="47" customFormat="false" ht="17.35" hidden="false" customHeight="false" outlineLevel="0" collapsed="false">
      <c r="A47" s="32" t="s">
        <v>201</v>
      </c>
    </row>
    <row r="48" customFormat="false" ht="17.35" hidden="false" customHeight="false" outlineLevel="0" collapsed="false">
      <c r="A48" s="32" t="s">
        <v>202</v>
      </c>
    </row>
    <row r="49" customFormat="false" ht="17.35" hidden="false" customHeight="false" outlineLevel="0" collapsed="false">
      <c r="A49" s="32" t="s">
        <v>203</v>
      </c>
    </row>
    <row r="50" customFormat="false" ht="17.35" hidden="false" customHeight="false" outlineLevel="0" collapsed="false">
      <c r="A50" s="32" t="s">
        <v>204</v>
      </c>
    </row>
    <row r="51" customFormat="false" ht="17.35" hidden="false" customHeight="false" outlineLevel="0" collapsed="false">
      <c r="A51" s="32" t="s">
        <v>205</v>
      </c>
    </row>
    <row r="52" customFormat="false" ht="17.35" hidden="false" customHeight="false" outlineLevel="0" collapsed="false">
      <c r="A52" s="32" t="s">
        <v>206</v>
      </c>
    </row>
    <row r="53" customFormat="false" ht="17.35" hidden="false" customHeight="false" outlineLevel="0" collapsed="false">
      <c r="A53" s="32" t="s">
        <v>207</v>
      </c>
    </row>
    <row r="54" customFormat="false" ht="17.35" hidden="false" customHeight="false" outlineLevel="0" collapsed="false">
      <c r="A54" s="32" t="s">
        <v>208</v>
      </c>
    </row>
    <row r="55" customFormat="false" ht="17.35" hidden="false" customHeight="false" outlineLevel="0" collapsed="false">
      <c r="A55" s="32" t="s">
        <v>209</v>
      </c>
    </row>
    <row r="56" customFormat="false" ht="17.35" hidden="false" customHeight="false" outlineLevel="0" collapsed="false">
      <c r="A56" s="32" t="s">
        <v>210</v>
      </c>
    </row>
    <row r="57" customFormat="false" ht="17.35" hidden="false" customHeight="false" outlineLevel="0" collapsed="false">
      <c r="A57" s="32" t="s">
        <v>211</v>
      </c>
    </row>
    <row r="58" customFormat="false" ht="17.35" hidden="false" customHeight="false" outlineLevel="0" collapsed="false">
      <c r="A58" s="32" t="s">
        <v>212</v>
      </c>
    </row>
    <row r="59" customFormat="false" ht="17.35" hidden="false" customHeight="false" outlineLevel="0" collapsed="false">
      <c r="A59" s="32" t="s">
        <v>213</v>
      </c>
    </row>
    <row r="60" customFormat="false" ht="17.35" hidden="false" customHeight="false" outlineLevel="0" collapsed="false">
      <c r="A60" s="32" t="s">
        <v>214</v>
      </c>
    </row>
    <row r="61" customFormat="false" ht="17.35" hidden="false" customHeight="false" outlineLevel="0" collapsed="false">
      <c r="A61" s="32" t="s">
        <v>215</v>
      </c>
    </row>
    <row r="62" customFormat="false" ht="17.35" hidden="false" customHeight="false" outlineLevel="0" collapsed="false">
      <c r="A62" s="32" t="s">
        <v>216</v>
      </c>
    </row>
    <row r="63" customFormat="false" ht="17.35" hidden="false" customHeight="false" outlineLevel="0" collapsed="false">
      <c r="A63" s="32" t="s">
        <v>217</v>
      </c>
    </row>
    <row r="64" customFormat="false" ht="17.35" hidden="false" customHeight="false" outlineLevel="0" collapsed="false">
      <c r="A64" s="32" t="s">
        <v>218</v>
      </c>
    </row>
    <row r="65" customFormat="false" ht="17.35" hidden="false" customHeight="false" outlineLevel="0" collapsed="false">
      <c r="A65" s="32" t="s">
        <v>219</v>
      </c>
    </row>
    <row r="66" customFormat="false" ht="17.35" hidden="false" customHeight="false" outlineLevel="0" collapsed="false">
      <c r="A66" s="32" t="s">
        <v>220</v>
      </c>
    </row>
    <row r="67" customFormat="false" ht="17.35" hidden="false" customHeight="false" outlineLevel="0" collapsed="false">
      <c r="A67" s="32" t="s">
        <v>221</v>
      </c>
    </row>
    <row r="68" customFormat="false" ht="17.35" hidden="false" customHeight="false" outlineLevel="0" collapsed="false">
      <c r="A68" s="32" t="s">
        <v>222</v>
      </c>
    </row>
    <row r="69" customFormat="false" ht="17.35" hidden="false" customHeight="false" outlineLevel="0" collapsed="false">
      <c r="A69" s="32" t="s">
        <v>223</v>
      </c>
    </row>
    <row r="70" customFormat="false" ht="17.35" hidden="false" customHeight="false" outlineLevel="0" collapsed="false">
      <c r="A70" s="32" t="s">
        <v>224</v>
      </c>
    </row>
    <row r="71" customFormat="false" ht="17.35" hidden="false" customHeight="false" outlineLevel="0" collapsed="false">
      <c r="A71" s="32" t="s">
        <v>225</v>
      </c>
    </row>
    <row r="72" customFormat="false" ht="17.35" hidden="false" customHeight="false" outlineLevel="0" collapsed="false">
      <c r="A72" s="32" t="s">
        <v>226</v>
      </c>
    </row>
    <row r="73" customFormat="false" ht="17.35" hidden="false" customHeight="false" outlineLevel="0" collapsed="false">
      <c r="A73" s="32" t="s">
        <v>227</v>
      </c>
    </row>
    <row r="74" customFormat="false" ht="17.35" hidden="false" customHeight="false" outlineLevel="0" collapsed="false">
      <c r="A74" s="32" t="s">
        <v>228</v>
      </c>
    </row>
    <row r="75" customFormat="false" ht="17.35" hidden="false" customHeight="false" outlineLevel="0" collapsed="false">
      <c r="A75" s="32" t="s">
        <v>229</v>
      </c>
    </row>
    <row r="76" customFormat="false" ht="17.35" hidden="false" customHeight="false" outlineLevel="0" collapsed="false">
      <c r="A76" s="32" t="s">
        <v>230</v>
      </c>
    </row>
    <row r="77" customFormat="false" ht="17.35" hidden="false" customHeight="false" outlineLevel="0" collapsed="false">
      <c r="A77" s="32" t="s">
        <v>231</v>
      </c>
    </row>
    <row r="78" customFormat="false" ht="17.35" hidden="false" customHeight="false" outlineLevel="0" collapsed="false">
      <c r="A78" s="32" t="s">
        <v>232</v>
      </c>
    </row>
    <row r="79" customFormat="false" ht="17.35" hidden="false" customHeight="false" outlineLevel="0" collapsed="false">
      <c r="A79" s="32" t="s">
        <v>233</v>
      </c>
    </row>
    <row r="80" customFormat="false" ht="17.35" hidden="false" customHeight="false" outlineLevel="0" collapsed="false">
      <c r="A80" s="32" t="s">
        <v>234</v>
      </c>
    </row>
    <row r="81" customFormat="false" ht="17.35" hidden="false" customHeight="false" outlineLevel="0" collapsed="false">
      <c r="A81" s="32" t="s">
        <v>235</v>
      </c>
    </row>
    <row r="82" customFormat="false" ht="17.35" hidden="false" customHeight="false" outlineLevel="0" collapsed="false">
      <c r="A82" s="32" t="s">
        <v>236</v>
      </c>
    </row>
    <row r="83" customFormat="false" ht="17.35" hidden="false" customHeight="false" outlineLevel="0" collapsed="false">
      <c r="A83" s="32" t="s">
        <v>237</v>
      </c>
    </row>
    <row r="84" customFormat="false" ht="17.35" hidden="false" customHeight="false" outlineLevel="0" collapsed="false">
      <c r="A84" s="32" t="s">
        <v>238</v>
      </c>
    </row>
    <row r="85" customFormat="false" ht="17.35" hidden="false" customHeight="false" outlineLevel="0" collapsed="false">
      <c r="A85" s="32" t="s">
        <v>239</v>
      </c>
    </row>
    <row r="86" customFormat="false" ht="17.35" hidden="false" customHeight="false" outlineLevel="0" collapsed="false">
      <c r="A86" s="32" t="s">
        <v>240</v>
      </c>
    </row>
    <row r="87" customFormat="false" ht="17.35" hidden="false" customHeight="false" outlineLevel="0" collapsed="false">
      <c r="A87" s="32" t="s">
        <v>241</v>
      </c>
    </row>
    <row r="88" customFormat="false" ht="17.35" hidden="false" customHeight="false" outlineLevel="0" collapsed="false">
      <c r="A88" s="32" t="s">
        <v>242</v>
      </c>
    </row>
    <row r="89" customFormat="false" ht="17.35" hidden="false" customHeight="false" outlineLevel="0" collapsed="false">
      <c r="A89" s="32" t="s">
        <v>243</v>
      </c>
    </row>
    <row r="90" customFormat="false" ht="17.35" hidden="false" customHeight="false" outlineLevel="0" collapsed="false">
      <c r="A90" s="32" t="s">
        <v>244</v>
      </c>
    </row>
    <row r="91" customFormat="false" ht="17.35" hidden="false" customHeight="false" outlineLevel="0" collapsed="false">
      <c r="A91" s="32" t="s">
        <v>245</v>
      </c>
    </row>
    <row r="92" customFormat="false" ht="17.35" hidden="false" customHeight="false" outlineLevel="0" collapsed="false">
      <c r="A92" s="32" t="s">
        <v>246</v>
      </c>
    </row>
    <row r="93" customFormat="false" ht="17.35" hidden="false" customHeight="false" outlineLevel="0" collapsed="false">
      <c r="A93" s="32" t="s">
        <v>247</v>
      </c>
    </row>
    <row r="94" customFormat="false" ht="17.35" hidden="false" customHeight="false" outlineLevel="0" collapsed="false">
      <c r="A94" s="32" t="s">
        <v>248</v>
      </c>
    </row>
    <row r="95" customFormat="false" ht="17.35" hidden="false" customHeight="false" outlineLevel="0" collapsed="false">
      <c r="A95" s="32" t="s">
        <v>249</v>
      </c>
    </row>
    <row r="96" customFormat="false" ht="17.35" hidden="false" customHeight="false" outlineLevel="0" collapsed="false">
      <c r="A96" s="32" t="s">
        <v>250</v>
      </c>
    </row>
    <row r="97" customFormat="false" ht="17.35" hidden="false" customHeight="false" outlineLevel="0" collapsed="false">
      <c r="A97" s="32" t="s">
        <v>251</v>
      </c>
    </row>
    <row r="98" customFormat="false" ht="17.35" hidden="false" customHeight="false" outlineLevel="0" collapsed="false">
      <c r="A98" s="32" t="s">
        <v>252</v>
      </c>
    </row>
    <row r="99" customFormat="false" ht="17.35" hidden="false" customHeight="false" outlineLevel="0" collapsed="false">
      <c r="A99" s="32" t="s">
        <v>253</v>
      </c>
    </row>
    <row r="100" customFormat="false" ht="17.35" hidden="false" customHeight="false" outlineLevel="0" collapsed="false">
      <c r="A100" s="32" t="s">
        <v>254</v>
      </c>
    </row>
    <row r="101" customFormat="false" ht="17.35" hidden="false" customHeight="false" outlineLevel="0" collapsed="false">
      <c r="A101" s="32" t="s">
        <v>255</v>
      </c>
    </row>
    <row r="102" customFormat="false" ht="17.35" hidden="false" customHeight="false" outlineLevel="0" collapsed="false">
      <c r="A102" s="32" t="s">
        <v>256</v>
      </c>
    </row>
    <row r="103" customFormat="false" ht="17.35" hidden="false" customHeight="false" outlineLevel="0" collapsed="false">
      <c r="A103" s="32" t="s">
        <v>257</v>
      </c>
    </row>
    <row r="104" customFormat="false" ht="17.35" hidden="false" customHeight="false" outlineLevel="0" collapsed="false">
      <c r="A104" s="32" t="s">
        <v>258</v>
      </c>
    </row>
    <row r="105" customFormat="false" ht="17.35" hidden="false" customHeight="false" outlineLevel="0" collapsed="false">
      <c r="A105" s="32" t="s">
        <v>259</v>
      </c>
    </row>
    <row r="106" customFormat="false" ht="17.35" hidden="false" customHeight="false" outlineLevel="0" collapsed="false">
      <c r="A106" s="32" t="s">
        <v>260</v>
      </c>
    </row>
    <row r="107" customFormat="false" ht="17.35" hidden="false" customHeight="false" outlineLevel="0" collapsed="false">
      <c r="A107" s="32" t="s">
        <v>261</v>
      </c>
    </row>
    <row r="108" customFormat="false" ht="17.35" hidden="false" customHeight="false" outlineLevel="0" collapsed="false">
      <c r="A108" s="32" t="s">
        <v>262</v>
      </c>
    </row>
    <row r="109" customFormat="false" ht="17.35" hidden="false" customHeight="false" outlineLevel="0" collapsed="false">
      <c r="A109" s="32" t="s">
        <v>263</v>
      </c>
    </row>
    <row r="110" customFormat="false" ht="17.35" hidden="false" customHeight="false" outlineLevel="0" collapsed="false">
      <c r="A110" s="32" t="s">
        <v>264</v>
      </c>
    </row>
    <row r="111" customFormat="false" ht="17.35" hidden="false" customHeight="false" outlineLevel="0" collapsed="false">
      <c r="A111" s="32" t="s">
        <v>265</v>
      </c>
    </row>
    <row r="112" customFormat="false" ht="17.35" hidden="false" customHeight="false" outlineLevel="0" collapsed="false">
      <c r="A112" s="32" t="s">
        <v>266</v>
      </c>
    </row>
    <row r="113" customFormat="false" ht="17.35" hidden="false" customHeight="false" outlineLevel="0" collapsed="false">
      <c r="A113" s="32" t="s">
        <v>267</v>
      </c>
    </row>
    <row r="114" customFormat="false" ht="17.35" hidden="false" customHeight="false" outlineLevel="0" collapsed="false">
      <c r="A114" s="32" t="s">
        <v>268</v>
      </c>
    </row>
    <row r="115" customFormat="false" ht="17.35" hidden="false" customHeight="false" outlineLevel="0" collapsed="false">
      <c r="A115" s="32" t="s">
        <v>269</v>
      </c>
    </row>
    <row r="116" customFormat="false" ht="17.35" hidden="false" customHeight="false" outlineLevel="0" collapsed="false">
      <c r="A116" s="32" t="s">
        <v>270</v>
      </c>
    </row>
    <row r="117" customFormat="false" ht="17.35" hidden="false" customHeight="false" outlineLevel="0" collapsed="false">
      <c r="A117" s="32" t="s">
        <v>271</v>
      </c>
    </row>
    <row r="118" customFormat="false" ht="17.35" hidden="false" customHeight="false" outlineLevel="0" collapsed="false">
      <c r="A118" s="32" t="s">
        <v>272</v>
      </c>
    </row>
    <row r="119" customFormat="false" ht="17.35" hidden="false" customHeight="false" outlineLevel="0" collapsed="false">
      <c r="A119" s="32" t="s">
        <v>273</v>
      </c>
    </row>
    <row r="120" customFormat="false" ht="17.35" hidden="false" customHeight="false" outlineLevel="0" collapsed="false">
      <c r="A120" s="32" t="s">
        <v>274</v>
      </c>
    </row>
    <row r="121" customFormat="false" ht="17.35" hidden="false" customHeight="false" outlineLevel="0" collapsed="false">
      <c r="A121" s="32" t="s">
        <v>275</v>
      </c>
    </row>
    <row r="122" customFormat="false" ht="17.35" hidden="false" customHeight="false" outlineLevel="0" collapsed="false">
      <c r="A122" s="32" t="s">
        <v>276</v>
      </c>
    </row>
    <row r="123" customFormat="false" ht="17.35" hidden="false" customHeight="false" outlineLevel="0" collapsed="false">
      <c r="A123" s="32" t="s">
        <v>277</v>
      </c>
    </row>
    <row r="124" customFormat="false" ht="17.35" hidden="false" customHeight="false" outlineLevel="0" collapsed="false">
      <c r="A124" s="32" t="s">
        <v>278</v>
      </c>
    </row>
    <row r="125" customFormat="false" ht="17.35" hidden="false" customHeight="false" outlineLevel="0" collapsed="false">
      <c r="A125" s="32" t="s">
        <v>279</v>
      </c>
    </row>
    <row r="126" customFormat="false" ht="17.35" hidden="false" customHeight="false" outlineLevel="0" collapsed="false">
      <c r="A126" s="32" t="s">
        <v>280</v>
      </c>
    </row>
    <row r="127" customFormat="false" ht="17.35" hidden="false" customHeight="false" outlineLevel="0" collapsed="false">
      <c r="A127" s="32" t="s">
        <v>281</v>
      </c>
    </row>
    <row r="128" customFormat="false" ht="17.35" hidden="false" customHeight="false" outlineLevel="0" collapsed="false">
      <c r="A128" s="32" t="s">
        <v>282</v>
      </c>
    </row>
    <row r="129" customFormat="false" ht="17.35" hidden="false" customHeight="false" outlineLevel="0" collapsed="false">
      <c r="A129" s="32" t="s">
        <v>283</v>
      </c>
    </row>
    <row r="130" customFormat="false" ht="17.35" hidden="false" customHeight="false" outlineLevel="0" collapsed="false">
      <c r="A130" s="32" t="s">
        <v>284</v>
      </c>
    </row>
    <row r="131" customFormat="false" ht="17.35" hidden="false" customHeight="false" outlineLevel="0" collapsed="false">
      <c r="A131" s="32" t="s">
        <v>285</v>
      </c>
    </row>
    <row r="132" customFormat="false" ht="17.35" hidden="false" customHeight="false" outlineLevel="0" collapsed="false">
      <c r="A132" s="32" t="s">
        <v>286</v>
      </c>
    </row>
    <row r="133" customFormat="false" ht="17.35" hidden="false" customHeight="false" outlineLevel="0" collapsed="false">
      <c r="A133" s="32" t="s">
        <v>287</v>
      </c>
    </row>
    <row r="134" customFormat="false" ht="17.35" hidden="false" customHeight="false" outlineLevel="0" collapsed="false">
      <c r="A134" s="32" t="s">
        <v>288</v>
      </c>
    </row>
    <row r="135" customFormat="false" ht="17.35" hidden="false" customHeight="false" outlineLevel="0" collapsed="false">
      <c r="A135" s="32" t="s">
        <v>289</v>
      </c>
    </row>
    <row r="136" customFormat="false" ht="17.35" hidden="false" customHeight="false" outlineLevel="0" collapsed="false">
      <c r="A136" s="32" t="s">
        <v>290</v>
      </c>
    </row>
    <row r="137" customFormat="false" ht="17.35" hidden="false" customHeight="false" outlineLevel="0" collapsed="false">
      <c r="A137" s="32" t="s">
        <v>291</v>
      </c>
    </row>
    <row r="138" customFormat="false" ht="17.35" hidden="false" customHeight="false" outlineLevel="0" collapsed="false">
      <c r="A138" s="32" t="s">
        <v>292</v>
      </c>
    </row>
    <row r="139" customFormat="false" ht="17.35" hidden="false" customHeight="false" outlineLevel="0" collapsed="false">
      <c r="A139" s="32" t="s">
        <v>293</v>
      </c>
    </row>
    <row r="140" customFormat="false" ht="17.35" hidden="false" customHeight="false" outlineLevel="0" collapsed="false">
      <c r="A140" s="32" t="s">
        <v>294</v>
      </c>
    </row>
    <row r="141" customFormat="false" ht="17.35" hidden="false" customHeight="false" outlineLevel="0" collapsed="false">
      <c r="A141" s="32" t="s">
        <v>295</v>
      </c>
    </row>
    <row r="142" customFormat="false" ht="17.35" hidden="false" customHeight="false" outlineLevel="0" collapsed="false">
      <c r="A142" s="32" t="s">
        <v>296</v>
      </c>
    </row>
    <row r="143" customFormat="false" ht="17.35" hidden="false" customHeight="false" outlineLevel="0" collapsed="false">
      <c r="A143" s="32" t="s">
        <v>297</v>
      </c>
    </row>
    <row r="144" customFormat="false" ht="17.35" hidden="false" customHeight="false" outlineLevel="0" collapsed="false">
      <c r="A144" s="32" t="s">
        <v>298</v>
      </c>
    </row>
    <row r="145" customFormat="false" ht="17.35" hidden="false" customHeight="false" outlineLevel="0" collapsed="false">
      <c r="A145" s="32" t="s">
        <v>299</v>
      </c>
    </row>
    <row r="146" customFormat="false" ht="17.35" hidden="false" customHeight="false" outlineLevel="0" collapsed="false">
      <c r="A146" s="32" t="s">
        <v>300</v>
      </c>
    </row>
    <row r="147" customFormat="false" ht="17.35" hidden="false" customHeight="false" outlineLevel="0" collapsed="false">
      <c r="A147" s="32" t="s">
        <v>301</v>
      </c>
    </row>
    <row r="148" customFormat="false" ht="17.35" hidden="false" customHeight="false" outlineLevel="0" collapsed="false">
      <c r="A148" s="32" t="s">
        <v>302</v>
      </c>
    </row>
    <row r="149" customFormat="false" ht="17.35" hidden="false" customHeight="false" outlineLevel="0" collapsed="false">
      <c r="A149" s="32" t="s">
        <v>303</v>
      </c>
    </row>
    <row r="150" customFormat="false" ht="17.35" hidden="false" customHeight="false" outlineLevel="0" collapsed="false">
      <c r="A150" s="32" t="s">
        <v>304</v>
      </c>
    </row>
    <row r="151" customFormat="false" ht="17.35" hidden="false" customHeight="false" outlineLevel="0" collapsed="false">
      <c r="A151" s="32" t="s">
        <v>305</v>
      </c>
    </row>
    <row r="152" customFormat="false" ht="17.35" hidden="false" customHeight="false" outlineLevel="0" collapsed="false">
      <c r="A152" s="32" t="s">
        <v>306</v>
      </c>
    </row>
    <row r="153" customFormat="false" ht="17.35" hidden="false" customHeight="false" outlineLevel="0" collapsed="false">
      <c r="A153" s="32" t="s">
        <v>307</v>
      </c>
    </row>
    <row r="154" customFormat="false" ht="17.35" hidden="false" customHeight="false" outlineLevel="0" collapsed="false">
      <c r="A154" s="32" t="s">
        <v>308</v>
      </c>
    </row>
    <row r="155" customFormat="false" ht="17.35" hidden="false" customHeight="false" outlineLevel="0" collapsed="false">
      <c r="A155" s="32" t="s">
        <v>309</v>
      </c>
    </row>
    <row r="156" customFormat="false" ht="17.35" hidden="false" customHeight="false" outlineLevel="0" collapsed="false">
      <c r="A156" s="32" t="s">
        <v>310</v>
      </c>
    </row>
    <row r="157" customFormat="false" ht="17.35" hidden="false" customHeight="false" outlineLevel="0" collapsed="false">
      <c r="A157" s="32" t="s">
        <v>311</v>
      </c>
    </row>
    <row r="158" customFormat="false" ht="17.35" hidden="false" customHeight="false" outlineLevel="0" collapsed="false">
      <c r="A158" s="32" t="s">
        <v>312</v>
      </c>
    </row>
    <row r="159" customFormat="false" ht="17.35" hidden="false" customHeight="false" outlineLevel="0" collapsed="false">
      <c r="A159" s="32" t="s">
        <v>313</v>
      </c>
    </row>
    <row r="160" customFormat="false" ht="17.35" hidden="false" customHeight="false" outlineLevel="0" collapsed="false">
      <c r="A160" s="32" t="s">
        <v>314</v>
      </c>
    </row>
    <row r="161" customFormat="false" ht="17.35" hidden="false" customHeight="false" outlineLevel="0" collapsed="false">
      <c r="A161" s="32" t="s">
        <v>315</v>
      </c>
    </row>
    <row r="162" customFormat="false" ht="17.35" hidden="false" customHeight="false" outlineLevel="0" collapsed="false">
      <c r="A162" s="32" t="s">
        <v>316</v>
      </c>
    </row>
    <row r="163" customFormat="false" ht="17.35" hidden="false" customHeight="false" outlineLevel="0" collapsed="false">
      <c r="A163" s="32" t="s">
        <v>317</v>
      </c>
    </row>
    <row r="164" customFormat="false" ht="17.35" hidden="false" customHeight="false" outlineLevel="0" collapsed="false">
      <c r="A164" s="32" t="s">
        <v>318</v>
      </c>
    </row>
    <row r="165" customFormat="false" ht="17.35" hidden="false" customHeight="false" outlineLevel="0" collapsed="false">
      <c r="A165" s="32" t="s">
        <v>319</v>
      </c>
    </row>
    <row r="166" customFormat="false" ht="17.35" hidden="false" customHeight="false" outlineLevel="0" collapsed="false">
      <c r="A166" s="32" t="s">
        <v>320</v>
      </c>
    </row>
    <row r="167" customFormat="false" ht="17.35" hidden="false" customHeight="false" outlineLevel="0" collapsed="false">
      <c r="A167" s="32" t="s">
        <v>321</v>
      </c>
    </row>
    <row r="168" customFormat="false" ht="17.35" hidden="false" customHeight="false" outlineLevel="0" collapsed="false">
      <c r="A168" s="32" t="s">
        <v>322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2023-03-31T13:19:21Z</dcterms:created>
  <dc:creator>02486960414</dc:creator>
  <dc:description/>
  <dc:language>pt-BR</dc:language>
  <cp:lastModifiedBy/>
  <dcterms:modified xsi:type="dcterms:W3CDTF">2026-01-09T13:41:51Z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